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4'!$A$9:$H$434</definedName>
    <definedName name="_xlnm.Print_Area" localSheetId="0">'прил. 4'!$A$1:$H$434</definedName>
  </definedNames>
  <calcPr calcId="125725"/>
</workbook>
</file>

<file path=xl/calcChain.xml><?xml version="1.0" encoding="utf-8"?>
<calcChain xmlns="http://schemas.openxmlformats.org/spreadsheetml/2006/main">
  <c r="H446" i="1"/>
  <c r="H154"/>
  <c r="G154"/>
  <c r="G353"/>
  <c r="G352"/>
  <c r="G425"/>
  <c r="G424"/>
  <c r="G381"/>
  <c r="I358"/>
  <c r="G358"/>
  <c r="G317" l="1"/>
  <c r="G316"/>
  <c r="G110"/>
  <c r="G109"/>
  <c r="I10"/>
  <c r="H29"/>
  <c r="I29"/>
  <c r="J29"/>
  <c r="H30"/>
  <c r="I30"/>
  <c r="J30"/>
  <c r="G30"/>
  <c r="I35"/>
  <c r="J35"/>
  <c r="I67"/>
  <c r="J67"/>
  <c r="G67"/>
  <c r="I69"/>
  <c r="J69"/>
  <c r="H70"/>
  <c r="G70"/>
  <c r="G68"/>
  <c r="G53"/>
  <c r="G36"/>
  <c r="H34"/>
  <c r="G34"/>
  <c r="H24"/>
  <c r="G24"/>
  <c r="H129"/>
  <c r="H130"/>
  <c r="H121"/>
  <c r="G369"/>
  <c r="G287"/>
  <c r="G158"/>
  <c r="G264"/>
  <c r="G116"/>
  <c r="I129"/>
  <c r="G129"/>
  <c r="K131"/>
  <c r="J130"/>
  <c r="J129" s="1"/>
  <c r="I130"/>
  <c r="G130"/>
  <c r="K130" s="1"/>
  <c r="K74" l="1"/>
  <c r="J73"/>
  <c r="I73"/>
  <c r="G73"/>
  <c r="K73" s="1"/>
  <c r="G63"/>
  <c r="H55"/>
  <c r="G55"/>
  <c r="J75"/>
  <c r="H75"/>
  <c r="I75"/>
  <c r="G75"/>
  <c r="J296"/>
  <c r="I295"/>
  <c r="I296"/>
  <c r="I78"/>
  <c r="J78"/>
  <c r="G78"/>
  <c r="K77"/>
  <c r="I77"/>
  <c r="J77"/>
  <c r="G77"/>
  <c r="H271"/>
  <c r="J295"/>
  <c r="G295"/>
  <c r="K296"/>
  <c r="G296"/>
  <c r="K297"/>
  <c r="K79"/>
  <c r="K78"/>
  <c r="G297"/>
  <c r="H242" l="1"/>
  <c r="G242"/>
  <c r="H241"/>
  <c r="G241"/>
  <c r="G429"/>
  <c r="H394"/>
  <c r="G394"/>
  <c r="H385"/>
  <c r="G385"/>
  <c r="H403"/>
  <c r="G403"/>
  <c r="H379"/>
  <c r="G379"/>
  <c r="H280"/>
  <c r="G280"/>
  <c r="H172"/>
  <c r="I172"/>
  <c r="J172"/>
  <c r="K174"/>
  <c r="H169"/>
  <c r="H170"/>
  <c r="J170"/>
  <c r="I170"/>
  <c r="G170"/>
  <c r="K170" l="1"/>
  <c r="H43"/>
  <c r="I43"/>
  <c r="H146"/>
  <c r="H183"/>
  <c r="G183"/>
  <c r="G146"/>
  <c r="I146"/>
  <c r="J146"/>
  <c r="K147"/>
  <c r="G145"/>
  <c r="G127"/>
  <c r="G104"/>
  <c r="H22"/>
  <c r="G22"/>
  <c r="K146" l="1"/>
  <c r="H384"/>
  <c r="I384"/>
  <c r="J384"/>
  <c r="G384"/>
  <c r="H355"/>
  <c r="H356"/>
  <c r="J356"/>
  <c r="K358"/>
  <c r="J357"/>
  <c r="I357"/>
  <c r="I356" s="1"/>
  <c r="G357"/>
  <c r="K357" s="1"/>
  <c r="G354"/>
  <c r="G19"/>
  <c r="K76"/>
  <c r="K400"/>
  <c r="J399"/>
  <c r="G356" l="1"/>
  <c r="K75"/>
  <c r="K202"/>
  <c r="H201"/>
  <c r="I201"/>
  <c r="J201"/>
  <c r="G201"/>
  <c r="H373"/>
  <c r="I373"/>
  <c r="J373"/>
  <c r="G373"/>
  <c r="K374"/>
  <c r="H387"/>
  <c r="I387"/>
  <c r="J387"/>
  <c r="G387"/>
  <c r="K356" l="1"/>
  <c r="K373"/>
  <c r="K201"/>
  <c r="H198"/>
  <c r="G390"/>
  <c r="J321"/>
  <c r="G322"/>
  <c r="H322"/>
  <c r="H326"/>
  <c r="G326"/>
  <c r="I60" l="1"/>
  <c r="G60"/>
  <c r="I64"/>
  <c r="J64"/>
  <c r="G64"/>
  <c r="H114"/>
  <c r="G114"/>
  <c r="K65"/>
  <c r="G333"/>
  <c r="G332"/>
  <c r="I267"/>
  <c r="I266" s="1"/>
  <c r="I265" s="1"/>
  <c r="J267"/>
  <c r="J266" s="1"/>
  <c r="J265" s="1"/>
  <c r="G267"/>
  <c r="K267" s="1"/>
  <c r="K269"/>
  <c r="K270"/>
  <c r="K268"/>
  <c r="G196"/>
  <c r="G187"/>
  <c r="G180"/>
  <c r="G173"/>
  <c r="G172" s="1"/>
  <c r="G151"/>
  <c r="G266" l="1"/>
  <c r="G265" s="1"/>
  <c r="K265" s="1"/>
  <c r="K64"/>
  <c r="K266" l="1"/>
  <c r="G366"/>
  <c r="I290" l="1"/>
  <c r="J290"/>
  <c r="G292"/>
  <c r="G291"/>
  <c r="G230"/>
  <c r="G207"/>
  <c r="G190"/>
  <c r="I17"/>
  <c r="J17"/>
  <c r="K20"/>
  <c r="G17"/>
  <c r="H149"/>
  <c r="G149"/>
  <c r="H57"/>
  <c r="G57"/>
  <c r="J54"/>
  <c r="I54"/>
  <c r="H54"/>
  <c r="G54"/>
  <c r="K22"/>
  <c r="J21"/>
  <c r="I21"/>
  <c r="H21"/>
  <c r="G21"/>
  <c r="G411"/>
  <c r="G419"/>
  <c r="G49"/>
  <c r="K54" l="1"/>
  <c r="K55"/>
  <c r="K21"/>
  <c r="G298"/>
  <c r="G293"/>
  <c r="G290" s="1"/>
  <c r="G286"/>
  <c r="G289"/>
  <c r="G288"/>
  <c r="G309"/>
  <c r="G311"/>
  <c r="G313"/>
  <c r="I329"/>
  <c r="I328" s="1"/>
  <c r="I327" s="1"/>
  <c r="J329"/>
  <c r="J328" s="1"/>
  <c r="J327" s="1"/>
  <c r="H329"/>
  <c r="H328" s="1"/>
  <c r="I321"/>
  <c r="K322"/>
  <c r="J279"/>
  <c r="I279"/>
  <c r="H279"/>
  <c r="H278" s="1"/>
  <c r="G279"/>
  <c r="I323"/>
  <c r="J323"/>
  <c r="G324"/>
  <c r="G338"/>
  <c r="G344"/>
  <c r="H341"/>
  <c r="G341"/>
  <c r="H347"/>
  <c r="G347"/>
  <c r="H346"/>
  <c r="G346"/>
  <c r="H416"/>
  <c r="H415" s="1"/>
  <c r="H414" s="1"/>
  <c r="G416"/>
  <c r="J416"/>
  <c r="I416"/>
  <c r="G396"/>
  <c r="J408"/>
  <c r="I408"/>
  <c r="H408"/>
  <c r="G408"/>
  <c r="J406"/>
  <c r="I406"/>
  <c r="H406"/>
  <c r="G406"/>
  <c r="H378" l="1"/>
  <c r="H375" s="1"/>
  <c r="J378"/>
  <c r="I378"/>
  <c r="G378"/>
  <c r="H393"/>
  <c r="J393"/>
  <c r="I393"/>
  <c r="G393"/>
  <c r="K394"/>
  <c r="J153"/>
  <c r="I153"/>
  <c r="H153"/>
  <c r="G153"/>
  <c r="I182"/>
  <c r="G238"/>
  <c r="H240"/>
  <c r="G240"/>
  <c r="I232"/>
  <c r="J232"/>
  <c r="H233"/>
  <c r="G233"/>
  <c r="H235"/>
  <c r="G235"/>
  <c r="I31"/>
  <c r="J31"/>
  <c r="G32"/>
  <c r="J56"/>
  <c r="I56"/>
  <c r="J25"/>
  <c r="I25"/>
  <c r="K49"/>
  <c r="J48"/>
  <c r="I48"/>
  <c r="H48"/>
  <c r="G48"/>
  <c r="I33"/>
  <c r="K34"/>
  <c r="J33"/>
  <c r="H33"/>
  <c r="I23"/>
  <c r="K24"/>
  <c r="J23"/>
  <c r="H23"/>
  <c r="K303"/>
  <c r="K393" l="1"/>
  <c r="K48"/>
  <c r="G23"/>
  <c r="K23" s="1"/>
  <c r="G33"/>
  <c r="K33" s="1"/>
  <c r="G92"/>
  <c r="G91"/>
  <c r="J281"/>
  <c r="I281"/>
  <c r="J273"/>
  <c r="I273"/>
  <c r="J263"/>
  <c r="I263"/>
  <c r="J41"/>
  <c r="I41"/>
  <c r="G42"/>
  <c r="J304"/>
  <c r="I304"/>
  <c r="J306"/>
  <c r="I306"/>
  <c r="I283"/>
  <c r="K284"/>
  <c r="J283"/>
  <c r="J325"/>
  <c r="I325"/>
  <c r="I320" s="1"/>
  <c r="I319" s="1"/>
  <c r="K326"/>
  <c r="H325"/>
  <c r="G325"/>
  <c r="G398"/>
  <c r="K178"/>
  <c r="J179"/>
  <c r="I179"/>
  <c r="G179"/>
  <c r="K180" l="1"/>
  <c r="G283"/>
  <c r="K179"/>
  <c r="K325"/>
  <c r="K403"/>
  <c r="J402"/>
  <c r="J401" s="1"/>
  <c r="I402"/>
  <c r="I401" s="1"/>
  <c r="I399" s="1"/>
  <c r="H402"/>
  <c r="H401" s="1"/>
  <c r="H399" s="1"/>
  <c r="H392" s="1"/>
  <c r="H383" s="1"/>
  <c r="G402"/>
  <c r="G410"/>
  <c r="I410"/>
  <c r="J410"/>
  <c r="K411"/>
  <c r="G412"/>
  <c r="I412"/>
  <c r="J412"/>
  <c r="K413"/>
  <c r="K128"/>
  <c r="J125"/>
  <c r="G125"/>
  <c r="I125"/>
  <c r="G124"/>
  <c r="G221"/>
  <c r="G227"/>
  <c r="G229"/>
  <c r="I220"/>
  <c r="J220"/>
  <c r="H220"/>
  <c r="G90"/>
  <c r="G212"/>
  <c r="G246"/>
  <c r="G282"/>
  <c r="K173"/>
  <c r="K176"/>
  <c r="K221" l="1"/>
  <c r="G448"/>
  <c r="J405"/>
  <c r="J404" s="1"/>
  <c r="H405"/>
  <c r="H404" s="1"/>
  <c r="I405"/>
  <c r="I404" s="1"/>
  <c r="G405"/>
  <c r="G404" s="1"/>
  <c r="K412"/>
  <c r="K410"/>
  <c r="K402"/>
  <c r="G401"/>
  <c r="G399" s="1"/>
  <c r="K399" s="1"/>
  <c r="G220"/>
  <c r="K220" s="1"/>
  <c r="K295"/>
  <c r="K298"/>
  <c r="K404" l="1"/>
  <c r="K405"/>
  <c r="J175"/>
  <c r="I175"/>
  <c r="G175"/>
  <c r="I105"/>
  <c r="J105"/>
  <c r="G107"/>
  <c r="K107" s="1"/>
  <c r="G106"/>
  <c r="J285"/>
  <c r="J278" s="1"/>
  <c r="J271" s="1"/>
  <c r="I285"/>
  <c r="I278" s="1"/>
  <c r="I271" s="1"/>
  <c r="J308"/>
  <c r="I308"/>
  <c r="K313"/>
  <c r="K293"/>
  <c r="K292"/>
  <c r="K289"/>
  <c r="G285"/>
  <c r="K149"/>
  <c r="J148"/>
  <c r="I148"/>
  <c r="H148"/>
  <c r="G148"/>
  <c r="K175" l="1"/>
  <c r="G105"/>
  <c r="K148"/>
  <c r="G391" l="1"/>
  <c r="I218"/>
  <c r="J218"/>
  <c r="I52"/>
  <c r="H223"/>
  <c r="G223"/>
  <c r="H219"/>
  <c r="G219"/>
  <c r="K223" l="1"/>
  <c r="K219"/>
  <c r="I84"/>
  <c r="J84"/>
  <c r="I177"/>
  <c r="I169" s="1"/>
  <c r="J177"/>
  <c r="J169" s="1"/>
  <c r="G177"/>
  <c r="G169" s="1"/>
  <c r="H85"/>
  <c r="G85"/>
  <c r="K172" l="1"/>
  <c r="K177"/>
  <c r="H83"/>
  <c r="G83"/>
  <c r="I39"/>
  <c r="J39"/>
  <c r="G41"/>
  <c r="G312"/>
  <c r="G310"/>
  <c r="H302"/>
  <c r="G302"/>
  <c r="K126"/>
  <c r="K302" l="1"/>
  <c r="G308"/>
  <c r="K308" s="1"/>
  <c r="I13"/>
  <c r="I423"/>
  <c r="I397"/>
  <c r="I395"/>
  <c r="I389"/>
  <c r="I380"/>
  <c r="I376"/>
  <c r="H364"/>
  <c r="H363" s="1"/>
  <c r="I364"/>
  <c r="I366"/>
  <c r="I351"/>
  <c r="I315"/>
  <c r="I314" s="1"/>
  <c r="J315"/>
  <c r="J314" s="1"/>
  <c r="I262"/>
  <c r="I261" s="1"/>
  <c r="I108"/>
  <c r="I103"/>
  <c r="I100"/>
  <c r="J100"/>
  <c r="I98"/>
  <c r="J98"/>
  <c r="I95"/>
  <c r="J95"/>
  <c r="I93"/>
  <c r="J93"/>
  <c r="I89"/>
  <c r="I82"/>
  <c r="I81" s="1"/>
  <c r="I80" s="1"/>
  <c r="J82"/>
  <c r="J81" s="1"/>
  <c r="J80" s="1"/>
  <c r="G380"/>
  <c r="I418"/>
  <c r="I415" s="1"/>
  <c r="I414" s="1"/>
  <c r="J418"/>
  <c r="J415" s="1"/>
  <c r="J414" s="1"/>
  <c r="G418"/>
  <c r="G415" s="1"/>
  <c r="G414" s="1"/>
  <c r="G245"/>
  <c r="G258"/>
  <c r="I255"/>
  <c r="I254" s="1"/>
  <c r="J255"/>
  <c r="J254" s="1"/>
  <c r="I250"/>
  <c r="I249" s="1"/>
  <c r="I224"/>
  <c r="I392" l="1"/>
  <c r="I383" s="1"/>
  <c r="I375"/>
  <c r="K418"/>
  <c r="G423"/>
  <c r="G422" s="1"/>
  <c r="I422"/>
  <c r="J423"/>
  <c r="J422" s="1"/>
  <c r="K419"/>
  <c r="J380"/>
  <c r="K381"/>
  <c r="G226"/>
  <c r="K225"/>
  <c r="G82"/>
  <c r="G15"/>
  <c r="G256"/>
  <c r="G255" s="1"/>
  <c r="G254" s="1"/>
  <c r="G252"/>
  <c r="G251"/>
  <c r="J239"/>
  <c r="I239"/>
  <c r="I237"/>
  <c r="J237"/>
  <c r="K241"/>
  <c r="K240"/>
  <c r="K238"/>
  <c r="H84"/>
  <c r="G84"/>
  <c r="H82"/>
  <c r="H95"/>
  <c r="G95"/>
  <c r="J89"/>
  <c r="I88"/>
  <c r="J103"/>
  <c r="J108"/>
  <c r="I112"/>
  <c r="J112"/>
  <c r="I115"/>
  <c r="J115"/>
  <c r="I119"/>
  <c r="I118" s="1"/>
  <c r="I117" s="1"/>
  <c r="J119"/>
  <c r="J118" s="1"/>
  <c r="J117" s="1"/>
  <c r="I123"/>
  <c r="I122" s="1"/>
  <c r="J123"/>
  <c r="J122" s="1"/>
  <c r="I132"/>
  <c r="J132"/>
  <c r="I134"/>
  <c r="J134"/>
  <c r="I138"/>
  <c r="I137" s="1"/>
  <c r="J138"/>
  <c r="J137" s="1"/>
  <c r="I141"/>
  <c r="I140" s="1"/>
  <c r="J141"/>
  <c r="J140" s="1"/>
  <c r="I144"/>
  <c r="J144"/>
  <c r="I150"/>
  <c r="J150"/>
  <c r="I155"/>
  <c r="J155"/>
  <c r="I157"/>
  <c r="J157"/>
  <c r="I159"/>
  <c r="J159"/>
  <c r="I161"/>
  <c r="J161"/>
  <c r="I165"/>
  <c r="J165"/>
  <c r="I167"/>
  <c r="J167"/>
  <c r="J182"/>
  <c r="I184"/>
  <c r="J184"/>
  <c r="I186"/>
  <c r="J186"/>
  <c r="I189"/>
  <c r="J189"/>
  <c r="I191"/>
  <c r="J191"/>
  <c r="I195"/>
  <c r="I194" s="1"/>
  <c r="I193" s="1"/>
  <c r="J195"/>
  <c r="J194" s="1"/>
  <c r="J193" s="1"/>
  <c r="I199"/>
  <c r="I198" s="1"/>
  <c r="J199"/>
  <c r="J198" s="1"/>
  <c r="I204"/>
  <c r="J204"/>
  <c r="I206"/>
  <c r="J206"/>
  <c r="I208"/>
  <c r="J208"/>
  <c r="I211"/>
  <c r="I210" s="1"/>
  <c r="J211"/>
  <c r="J210" s="1"/>
  <c r="J152" l="1"/>
  <c r="I152"/>
  <c r="I181"/>
  <c r="J236"/>
  <c r="G351"/>
  <c r="I102"/>
  <c r="I87" s="1"/>
  <c r="G237"/>
  <c r="G250"/>
  <c r="G249" s="1"/>
  <c r="I143"/>
  <c r="I236"/>
  <c r="J143"/>
  <c r="H81"/>
  <c r="H80" s="1"/>
  <c r="G81"/>
  <c r="G80" s="1"/>
  <c r="K414"/>
  <c r="K380"/>
  <c r="J88"/>
  <c r="J164"/>
  <c r="I164"/>
  <c r="J203"/>
  <c r="J197" s="1"/>
  <c r="J188"/>
  <c r="J181"/>
  <c r="J102"/>
  <c r="I188"/>
  <c r="I203"/>
  <c r="I197" s="1"/>
  <c r="K237" l="1"/>
  <c r="K415"/>
  <c r="I136"/>
  <c r="J163"/>
  <c r="I121"/>
  <c r="J136"/>
  <c r="J87"/>
  <c r="J121"/>
  <c r="I163"/>
  <c r="I467" l="1"/>
  <c r="I469"/>
  <c r="I470"/>
  <c r="I472"/>
  <c r="J464"/>
  <c r="J467"/>
  <c r="J469"/>
  <c r="J470"/>
  <c r="J472"/>
  <c r="J463"/>
  <c r="I464"/>
  <c r="I463"/>
  <c r="H473"/>
  <c r="H472"/>
  <c r="H470"/>
  <c r="H469"/>
  <c r="H468"/>
  <c r="H466"/>
  <c r="H465"/>
  <c r="H464"/>
  <c r="H463"/>
  <c r="H462"/>
  <c r="I458"/>
  <c r="J457"/>
  <c r="I457"/>
  <c r="J456"/>
  <c r="I456"/>
  <c r="I455"/>
  <c r="I454"/>
  <c r="H451"/>
  <c r="I337"/>
  <c r="I336" s="1"/>
  <c r="J337"/>
  <c r="J336" s="1"/>
  <c r="G337"/>
  <c r="G336" s="1"/>
  <c r="I215" l="1"/>
  <c r="J215"/>
  <c r="I228"/>
  <c r="I234"/>
  <c r="J234"/>
  <c r="H345" l="1"/>
  <c r="I345"/>
  <c r="J345"/>
  <c r="G345"/>
  <c r="K346"/>
  <c r="K344"/>
  <c r="J343"/>
  <c r="I343"/>
  <c r="H342"/>
  <c r="G343"/>
  <c r="K341"/>
  <c r="H340"/>
  <c r="H339" s="1"/>
  <c r="I340"/>
  <c r="I339" s="1"/>
  <c r="J340"/>
  <c r="J339" s="1"/>
  <c r="G340"/>
  <c r="G339" s="1"/>
  <c r="K233"/>
  <c r="I231"/>
  <c r="J231"/>
  <c r="H471"/>
  <c r="K338"/>
  <c r="K235" l="1"/>
  <c r="I342"/>
  <c r="I335" s="1"/>
  <c r="I334" s="1"/>
  <c r="K340"/>
  <c r="H335"/>
  <c r="H334" s="1"/>
  <c r="J342"/>
  <c r="J335" s="1"/>
  <c r="J334" s="1"/>
  <c r="G342"/>
  <c r="G335" s="1"/>
  <c r="G334" s="1"/>
  <c r="K345"/>
  <c r="K343"/>
  <c r="K342" l="1"/>
  <c r="K339"/>
  <c r="K337" l="1"/>
  <c r="K336" l="1"/>
  <c r="K335" l="1"/>
  <c r="K334" l="1"/>
  <c r="H191"/>
  <c r="G191"/>
  <c r="H112"/>
  <c r="G112"/>
  <c r="G89"/>
  <c r="H93"/>
  <c r="G93"/>
  <c r="G224" l="1"/>
  <c r="G452"/>
  <c r="K168"/>
  <c r="K162"/>
  <c r="H239"/>
  <c r="H236" s="1"/>
  <c r="G239"/>
  <c r="G236" s="1"/>
  <c r="H232"/>
  <c r="G232"/>
  <c r="G167"/>
  <c r="G161"/>
  <c r="G331"/>
  <c r="G329" s="1"/>
  <c r="G328" s="1"/>
  <c r="G315"/>
  <c r="G314" s="1"/>
  <c r="G14"/>
  <c r="G441" s="1"/>
  <c r="K167" l="1"/>
  <c r="K161"/>
  <c r="K232"/>
  <c r="K312"/>
  <c r="K310"/>
  <c r="G275"/>
  <c r="K276"/>
  <c r="G13" l="1"/>
  <c r="G43"/>
  <c r="G46"/>
  <c r="G45" s="1"/>
  <c r="G103"/>
  <c r="G119"/>
  <c r="G118" s="1"/>
  <c r="G155"/>
  <c r="G157"/>
  <c r="G159"/>
  <c r="G208"/>
  <c r="G152" l="1"/>
  <c r="J458"/>
  <c r="J455"/>
  <c r="J454"/>
  <c r="G71" l="1"/>
  <c r="G52"/>
  <c r="G35"/>
  <c r="G31"/>
  <c r="G25"/>
  <c r="K252"/>
  <c r="G182"/>
  <c r="H182"/>
  <c r="K183"/>
  <c r="J13"/>
  <c r="I46"/>
  <c r="I45" s="1"/>
  <c r="I466" s="1"/>
  <c r="J46"/>
  <c r="J45" s="1"/>
  <c r="J44" s="1"/>
  <c r="I62"/>
  <c r="J62"/>
  <c r="J60" s="1"/>
  <c r="I222"/>
  <c r="I257"/>
  <c r="J257"/>
  <c r="I275"/>
  <c r="J275"/>
  <c r="I301"/>
  <c r="J301"/>
  <c r="J351"/>
  <c r="I360"/>
  <c r="J360"/>
  <c r="J364"/>
  <c r="J366"/>
  <c r="I368"/>
  <c r="J368"/>
  <c r="I371"/>
  <c r="J371"/>
  <c r="J376"/>
  <c r="J375" s="1"/>
  <c r="J389"/>
  <c r="J383" s="1"/>
  <c r="J395"/>
  <c r="J397"/>
  <c r="I382"/>
  <c r="I428"/>
  <c r="J428"/>
  <c r="J427" s="1"/>
  <c r="I431"/>
  <c r="I430" s="1"/>
  <c r="J431"/>
  <c r="J430" s="1"/>
  <c r="H215"/>
  <c r="G215"/>
  <c r="K332"/>
  <c r="K317"/>
  <c r="K316"/>
  <c r="K309"/>
  <c r="K291"/>
  <c r="K287"/>
  <c r="K286"/>
  <c r="K333"/>
  <c r="K324"/>
  <c r="K318"/>
  <c r="K311"/>
  <c r="K307"/>
  <c r="K305"/>
  <c r="K288"/>
  <c r="K282"/>
  <c r="K277"/>
  <c r="K274"/>
  <c r="K264"/>
  <c r="K353"/>
  <c r="K352"/>
  <c r="K432"/>
  <c r="K429"/>
  <c r="K426"/>
  <c r="K425"/>
  <c r="K424"/>
  <c r="K398"/>
  <c r="K396"/>
  <c r="K391"/>
  <c r="K390"/>
  <c r="K377"/>
  <c r="K372"/>
  <c r="K370"/>
  <c r="K369"/>
  <c r="K367"/>
  <c r="K365"/>
  <c r="K361"/>
  <c r="K354"/>
  <c r="K28"/>
  <c r="K26"/>
  <c r="K15"/>
  <c r="K14"/>
  <c r="H234"/>
  <c r="H231" s="1"/>
  <c r="G234"/>
  <c r="K229"/>
  <c r="G228"/>
  <c r="K216"/>
  <c r="K200"/>
  <c r="G199"/>
  <c r="G198" s="1"/>
  <c r="G186"/>
  <c r="G184"/>
  <c r="G123"/>
  <c r="G122" s="1"/>
  <c r="K259"/>
  <c r="K256"/>
  <c r="K253"/>
  <c r="K246"/>
  <c r="K230"/>
  <c r="K226"/>
  <c r="K212"/>
  <c r="K209"/>
  <c r="K207"/>
  <c r="K205"/>
  <c r="K196"/>
  <c r="K190"/>
  <c r="K187"/>
  <c r="K185"/>
  <c r="K166"/>
  <c r="K160"/>
  <c r="K158"/>
  <c r="K156"/>
  <c r="K151"/>
  <c r="K145"/>
  <c r="K142"/>
  <c r="K139"/>
  <c r="K135"/>
  <c r="K133"/>
  <c r="K127"/>
  <c r="K125" s="1"/>
  <c r="K124"/>
  <c r="K120"/>
  <c r="K116"/>
  <c r="K113"/>
  <c r="K111"/>
  <c r="K110"/>
  <c r="K109"/>
  <c r="K106"/>
  <c r="K104"/>
  <c r="K101"/>
  <c r="K99"/>
  <c r="K96"/>
  <c r="K92"/>
  <c r="K91"/>
  <c r="K90"/>
  <c r="K83"/>
  <c r="K72"/>
  <c r="K70"/>
  <c r="K68"/>
  <c r="K63"/>
  <c r="K61"/>
  <c r="K59"/>
  <c r="K57"/>
  <c r="K53"/>
  <c r="K47"/>
  <c r="K42"/>
  <c r="K40"/>
  <c r="K36"/>
  <c r="K32"/>
  <c r="K19"/>
  <c r="K18"/>
  <c r="K16"/>
  <c r="I427" l="1"/>
  <c r="J466"/>
  <c r="J43"/>
  <c r="J38" s="1"/>
  <c r="J363"/>
  <c r="I363"/>
  <c r="I362" s="1"/>
  <c r="J392"/>
  <c r="J382" s="1"/>
  <c r="H181"/>
  <c r="G181"/>
  <c r="I300"/>
  <c r="I299" s="1"/>
  <c r="J300"/>
  <c r="J299" s="1"/>
  <c r="J421"/>
  <c r="J420" s="1"/>
  <c r="I350"/>
  <c r="I349" s="1"/>
  <c r="I248"/>
  <c r="I247" s="1"/>
  <c r="I421"/>
  <c r="I420" s="1"/>
  <c r="G231"/>
  <c r="K231" s="1"/>
  <c r="K234"/>
  <c r="K123"/>
  <c r="K199"/>
  <c r="K186"/>
  <c r="K198"/>
  <c r="K182"/>
  <c r="K290"/>
  <c r="I38"/>
  <c r="J350"/>
  <c r="J349" s="1"/>
  <c r="J320"/>
  <c r="J319" s="1"/>
  <c r="J228"/>
  <c r="J226" s="1"/>
  <c r="J224" s="1"/>
  <c r="J222" s="1"/>
  <c r="J52"/>
  <c r="I272"/>
  <c r="J272"/>
  <c r="K215"/>
  <c r="J37" l="1"/>
  <c r="J36" s="1"/>
  <c r="I37"/>
  <c r="I453"/>
  <c r="I245"/>
  <c r="I244" s="1"/>
  <c r="I243" s="1"/>
  <c r="J362"/>
  <c r="J359" s="1"/>
  <c r="J355" s="1"/>
  <c r="I359"/>
  <c r="I452"/>
  <c r="I217"/>
  <c r="I214" s="1"/>
  <c r="J217"/>
  <c r="J214" s="1"/>
  <c r="J213" s="1"/>
  <c r="I462"/>
  <c r="G108"/>
  <c r="I355" l="1"/>
  <c r="I348" s="1"/>
  <c r="I12"/>
  <c r="I11" s="1"/>
  <c r="I465"/>
  <c r="J465"/>
  <c r="J12"/>
  <c r="J11" s="1"/>
  <c r="J348"/>
  <c r="I473"/>
  <c r="K108"/>
  <c r="J471" l="1"/>
  <c r="K89"/>
  <c r="K251"/>
  <c r="K423"/>
  <c r="K249" l="1"/>
  <c r="K250"/>
  <c r="H56"/>
  <c r="H51" s="1"/>
  <c r="G56"/>
  <c r="J262" l="1"/>
  <c r="I260"/>
  <c r="K56"/>
  <c r="K169"/>
  <c r="H382"/>
  <c r="J260" l="1"/>
  <c r="J253" s="1"/>
  <c r="J453" l="1"/>
  <c r="J250"/>
  <c r="J249" s="1"/>
  <c r="J248" s="1"/>
  <c r="J247" s="1"/>
  <c r="J246" s="1"/>
  <c r="J462"/>
  <c r="J245" l="1"/>
  <c r="J244" s="1"/>
  <c r="J243" s="1"/>
  <c r="J86" s="1"/>
  <c r="J473"/>
  <c r="J452"/>
  <c r="K103"/>
  <c r="J66" l="1"/>
  <c r="J451"/>
  <c r="J459" s="1"/>
  <c r="J441"/>
  <c r="J468"/>
  <c r="J474" s="1"/>
  <c r="K275"/>
  <c r="J51" l="1"/>
  <c r="J50" s="1"/>
  <c r="J10" s="1"/>
  <c r="J440"/>
  <c r="G364"/>
  <c r="J437" l="1"/>
  <c r="J439"/>
  <c r="K364"/>
  <c r="J438" l="1"/>
  <c r="H100"/>
  <c r="G100"/>
  <c r="K100" l="1"/>
  <c r="H45"/>
  <c r="K44"/>
  <c r="G463"/>
  <c r="G470"/>
  <c r="G473"/>
  <c r="G453"/>
  <c r="G455"/>
  <c r="H321"/>
  <c r="H320" s="1"/>
  <c r="H319" s="1"/>
  <c r="G321"/>
  <c r="K321" l="1"/>
  <c r="K45"/>
  <c r="K46"/>
  <c r="G458" l="1"/>
  <c r="G431" l="1"/>
  <c r="G397"/>
  <c r="K431" l="1"/>
  <c r="K397"/>
  <c r="G451"/>
  <c r="H204" l="1"/>
  <c r="G204"/>
  <c r="G467"/>
  <c r="K184"/>
  <c r="H41"/>
  <c r="H39"/>
  <c r="G39"/>
  <c r="G38" s="1"/>
  <c r="G37" s="1"/>
  <c r="K204" l="1"/>
  <c r="K39"/>
  <c r="K41"/>
  <c r="G62"/>
  <c r="K62" l="1"/>
  <c r="G457"/>
  <c r="G144"/>
  <c r="K17"/>
  <c r="G464"/>
  <c r="G306"/>
  <c r="K306" l="1"/>
  <c r="K144"/>
  <c r="G468"/>
  <c r="G466"/>
  <c r="G222" l="1"/>
  <c r="H218"/>
  <c r="G218"/>
  <c r="H222"/>
  <c r="G430"/>
  <c r="K430" s="1"/>
  <c r="G263"/>
  <c r="G304"/>
  <c r="G350"/>
  <c r="H12"/>
  <c r="G27"/>
  <c r="G12" s="1"/>
  <c r="G257"/>
  <c r="G376"/>
  <c r="G375" s="1"/>
  <c r="G371"/>
  <c r="K371" s="1"/>
  <c r="G360"/>
  <c r="K218" l="1"/>
  <c r="G217"/>
  <c r="K222"/>
  <c r="K27"/>
  <c r="K283"/>
  <c r="K304"/>
  <c r="K263"/>
  <c r="K375"/>
  <c r="K376"/>
  <c r="G359"/>
  <c r="G355" s="1"/>
  <c r="K360"/>
  <c r="K71"/>
  <c r="G262"/>
  <c r="K262" s="1"/>
  <c r="K112"/>
  <c r="G469"/>
  <c r="G454"/>
  <c r="G456"/>
  <c r="G471"/>
  <c r="G462"/>
  <c r="G465"/>
  <c r="G472"/>
  <c r="H441"/>
  <c r="G261" l="1"/>
  <c r="K261" s="1"/>
  <c r="K441"/>
  <c r="K355"/>
  <c r="K359"/>
  <c r="H31"/>
  <c r="K451"/>
  <c r="H452"/>
  <c r="K452" s="1"/>
  <c r="H453"/>
  <c r="K453" s="1"/>
  <c r="H454"/>
  <c r="K454" s="1"/>
  <c r="H455"/>
  <c r="K455" s="1"/>
  <c r="H456"/>
  <c r="K456" s="1"/>
  <c r="H457"/>
  <c r="K457" s="1"/>
  <c r="H458"/>
  <c r="K458" s="1"/>
  <c r="G115"/>
  <c r="K459" l="1"/>
  <c r="K31"/>
  <c r="K115"/>
  <c r="H98"/>
  <c r="G98"/>
  <c r="G88" l="1"/>
  <c r="K95"/>
  <c r="K98"/>
  <c r="G195"/>
  <c r="K195" l="1"/>
  <c r="H38"/>
  <c r="H37" s="1"/>
  <c r="K43" l="1"/>
  <c r="G395"/>
  <c r="G392" s="1"/>
  <c r="K395" l="1"/>
  <c r="K37"/>
  <c r="K38"/>
  <c r="G389"/>
  <c r="G383" s="1"/>
  <c r="H362"/>
  <c r="G368"/>
  <c r="G363" s="1"/>
  <c r="G362" s="1"/>
  <c r="K392" l="1"/>
  <c r="K368"/>
  <c r="K383"/>
  <c r="K389"/>
  <c r="K285"/>
  <c r="G58"/>
  <c r="G51" s="1"/>
  <c r="G382" l="1"/>
  <c r="K382" s="1"/>
  <c r="K366"/>
  <c r="K58"/>
  <c r="K60"/>
  <c r="H69"/>
  <c r="H66" s="1"/>
  <c r="H50" s="1"/>
  <c r="G69"/>
  <c r="G66" l="1"/>
  <c r="G50" s="1"/>
  <c r="K67"/>
  <c r="K69"/>
  <c r="K255"/>
  <c r="K51"/>
  <c r="K52"/>
  <c r="K254" l="1"/>
  <c r="K50"/>
  <c r="K66"/>
  <c r="H301"/>
  <c r="H300" s="1"/>
  <c r="G301"/>
  <c r="G281"/>
  <c r="G278" s="1"/>
  <c r="G271" s="1"/>
  <c r="K301" l="1"/>
  <c r="K278"/>
  <c r="G300"/>
  <c r="K300" s="1"/>
  <c r="G214"/>
  <c r="G213" s="1"/>
  <c r="K281"/>
  <c r="K224"/>
  <c r="G165"/>
  <c r="G164" s="1"/>
  <c r="K157"/>
  <c r="G132"/>
  <c r="H88"/>
  <c r="G102"/>
  <c r="G87" s="1"/>
  <c r="H102"/>
  <c r="G134"/>
  <c r="G138"/>
  <c r="G137" s="1"/>
  <c r="G141"/>
  <c r="G140" s="1"/>
  <c r="K159"/>
  <c r="G150"/>
  <c r="G143" s="1"/>
  <c r="H143"/>
  <c r="G189"/>
  <c r="G188" s="1"/>
  <c r="H188"/>
  <c r="G194"/>
  <c r="G206"/>
  <c r="G211"/>
  <c r="G210" s="1"/>
  <c r="H217"/>
  <c r="G273"/>
  <c r="H273"/>
  <c r="H272" s="1"/>
  <c r="K315"/>
  <c r="G323"/>
  <c r="G320" s="1"/>
  <c r="G319" s="1"/>
  <c r="K331"/>
  <c r="G428"/>
  <c r="K428" s="1"/>
  <c r="K462"/>
  <c r="K463"/>
  <c r="K464"/>
  <c r="K465"/>
  <c r="K466"/>
  <c r="H467"/>
  <c r="K467" s="1"/>
  <c r="K468"/>
  <c r="K469"/>
  <c r="K470"/>
  <c r="K471"/>
  <c r="K472"/>
  <c r="K473"/>
  <c r="H152" l="1"/>
  <c r="H136" s="1"/>
  <c r="K30"/>
  <c r="G440"/>
  <c r="G163"/>
  <c r="H348"/>
  <c r="H214"/>
  <c r="H213" s="1"/>
  <c r="K143"/>
  <c r="G203"/>
  <c r="G197" s="1"/>
  <c r="K258"/>
  <c r="K273"/>
  <c r="K132"/>
  <c r="G121"/>
  <c r="K474"/>
  <c r="K35"/>
  <c r="K25"/>
  <c r="K323"/>
  <c r="K13"/>
  <c r="K102"/>
  <c r="K105"/>
  <c r="K245"/>
  <c r="K239"/>
  <c r="K211"/>
  <c r="K206"/>
  <c r="K194"/>
  <c r="K189"/>
  <c r="K141"/>
  <c r="K138"/>
  <c r="K134"/>
  <c r="K119"/>
  <c r="K88"/>
  <c r="K165"/>
  <c r="G272"/>
  <c r="H203"/>
  <c r="K155"/>
  <c r="K208"/>
  <c r="K150"/>
  <c r="G427"/>
  <c r="K422"/>
  <c r="K314"/>
  <c r="G244"/>
  <c r="K244" s="1"/>
  <c r="K236"/>
  <c r="G193"/>
  <c r="K193" s="1"/>
  <c r="K188"/>
  <c r="H163"/>
  <c r="K140"/>
  <c r="K137"/>
  <c r="K118"/>
  <c r="K164"/>
  <c r="H299"/>
  <c r="H87"/>
  <c r="K210"/>
  <c r="H474"/>
  <c r="H459"/>
  <c r="H327"/>
  <c r="K122"/>
  <c r="H260" l="1"/>
  <c r="K320"/>
  <c r="K319"/>
  <c r="K427"/>
  <c r="G421"/>
  <c r="G420" s="1"/>
  <c r="G136"/>
  <c r="K203"/>
  <c r="K257"/>
  <c r="G248"/>
  <c r="G247" s="1"/>
  <c r="K272"/>
  <c r="K271"/>
  <c r="K328"/>
  <c r="K362"/>
  <c r="K363"/>
  <c r="K12"/>
  <c r="K129"/>
  <c r="K87"/>
  <c r="K181"/>
  <c r="K152"/>
  <c r="K228"/>
  <c r="G117"/>
  <c r="K117" s="1"/>
  <c r="G299"/>
  <c r="K299" s="1"/>
  <c r="G29"/>
  <c r="G327"/>
  <c r="K327" s="1"/>
  <c r="G243"/>
  <c r="K243" s="1"/>
  <c r="G11"/>
  <c r="H11"/>
  <c r="G459"/>
  <c r="G474"/>
  <c r="H197"/>
  <c r="K136" l="1"/>
  <c r="H10"/>
  <c r="K29"/>
  <c r="G10"/>
  <c r="K421"/>
  <c r="L474"/>
  <c r="L470"/>
  <c r="L463"/>
  <c r="L473"/>
  <c r="L467"/>
  <c r="L464"/>
  <c r="L468"/>
  <c r="L466"/>
  <c r="L465"/>
  <c r="L469"/>
  <c r="L462"/>
  <c r="L471"/>
  <c r="L472"/>
  <c r="L459"/>
  <c r="L455"/>
  <c r="L453"/>
  <c r="L458"/>
  <c r="L451"/>
  <c r="L457"/>
  <c r="L454"/>
  <c r="L456"/>
  <c r="L452"/>
  <c r="K121"/>
  <c r="K11"/>
  <c r="K197"/>
  <c r="K163"/>
  <c r="K420"/>
  <c r="G260"/>
  <c r="K260" s="1"/>
  <c r="H86"/>
  <c r="K217" l="1"/>
  <c r="K213" l="1"/>
  <c r="K214"/>
  <c r="G86"/>
  <c r="H440"/>
  <c r="K86" l="1"/>
  <c r="K82"/>
  <c r="H439"/>
  <c r="K81" l="1"/>
  <c r="H438"/>
  <c r="H433"/>
  <c r="G447" s="1"/>
  <c r="N439" l="1"/>
  <c r="N438"/>
  <c r="N441"/>
  <c r="N440"/>
  <c r="K80"/>
  <c r="H437"/>
  <c r="N437" s="1"/>
  <c r="K10" l="1"/>
  <c r="K248" l="1"/>
  <c r="K247" l="1"/>
  <c r="K440"/>
  <c r="K351"/>
  <c r="G439"/>
  <c r="K439" s="1"/>
  <c r="G349" l="1"/>
  <c r="G438" s="1"/>
  <c r="K350"/>
  <c r="K438" l="1"/>
  <c r="G348"/>
  <c r="G437" s="1"/>
  <c r="K349"/>
  <c r="K348" l="1"/>
  <c r="K437"/>
  <c r="G433"/>
  <c r="M441" s="1"/>
  <c r="M438" l="1"/>
  <c r="E474"/>
  <c r="E459"/>
  <c r="M440"/>
  <c r="M439"/>
  <c r="M437"/>
  <c r="K433"/>
  <c r="Q439" s="1"/>
  <c r="Q437" l="1"/>
  <c r="Q438"/>
  <c r="Q441"/>
  <c r="Q440"/>
  <c r="J433"/>
  <c r="H442" s="1"/>
  <c r="P441" l="1"/>
  <c r="P437"/>
  <c r="P439"/>
  <c r="P438"/>
  <c r="P440"/>
  <c r="I213"/>
  <c r="I86" s="1"/>
  <c r="I471" l="1"/>
  <c r="I440" l="1"/>
  <c r="I66" l="1"/>
  <c r="I441"/>
  <c r="I468"/>
  <c r="I474" s="1"/>
  <c r="I451"/>
  <c r="I459" s="1"/>
  <c r="I51" l="1"/>
  <c r="I50" s="1"/>
  <c r="I437" l="1"/>
  <c r="I439"/>
  <c r="I438" l="1"/>
  <c r="I433"/>
  <c r="J446" l="1"/>
  <c r="O440"/>
  <c r="O439"/>
  <c r="O437"/>
  <c r="O438"/>
  <c r="O441"/>
  <c r="G442"/>
</calcChain>
</file>

<file path=xl/sharedStrings.xml><?xml version="1.0" encoding="utf-8"?>
<sst xmlns="http://schemas.openxmlformats.org/spreadsheetml/2006/main" count="2227" uniqueCount="294">
  <si>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</si>
  <si>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</si>
  <si>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</si>
  <si>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</si>
  <si>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</si>
  <si>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</si>
  <si>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</si>
  <si>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</si>
  <si>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</si>
  <si>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</si>
  <si>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</si>
  <si>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</si>
  <si>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</si>
  <si>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</si>
  <si>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</si>
  <si>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</si>
  <si>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</si>
  <si>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</si>
  <si>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</si>
  <si>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</si>
  <si>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</si>
  <si>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</si>
  <si>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</si>
  <si>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</si>
  <si>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</si>
  <si>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</si>
  <si>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</si>
  <si>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</si>
  <si>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</si>
  <si>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</si>
  <si>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</si>
  <si>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</si>
  <si>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</si>
  <si>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</si>
  <si>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</si>
  <si>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</si>
  <si>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</si>
  <si>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</si>
  <si>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</si>
  <si>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</si>
  <si>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</si>
  <si>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</si>
  <si>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</si>
  <si>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</si>
  <si>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</si>
  <si>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</si>
  <si>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</si>
  <si>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</si>
  <si>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</si>
  <si>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</si>
  <si>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</si>
  <si>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</si>
  <si>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</si>
  <si>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</si>
  <si>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</si>
  <si>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</si>
  <si>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</si>
  <si>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</si>
  <si>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</si>
  <si>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</si>
  <si>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</si>
  <si>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</si>
  <si>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</si>
  <si>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</si>
  <si>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</si>
  <si>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</si>
  <si>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</si>
  <si>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</si>
  <si>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</si>
  <si>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</si>
  <si>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</si>
  <si>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</si>
  <si>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</si>
  <si>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</si>
  <si>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</si>
  <si>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</si>
  <si>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</si>
  <si>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</si>
  <si>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</si>
  <si>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</si>
  <si>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</si>
  <si>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</si>
  <si>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</si>
  <si>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ПНО</t>
  </si>
  <si>
    <t>Общеэкономические вопросы</t>
  </si>
  <si>
    <t>5100000</t>
  </si>
  <si>
    <t>Реализация государственной политики занятости населения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</si>
  <si>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</si>
  <si>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</si>
  <si>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</si>
  <si>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</si>
  <si>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</si>
  <si>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</si>
  <si>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</si>
  <si>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прошлый бюджет</t>
  </si>
  <si>
    <t>по видам расходов</t>
  </si>
  <si>
    <t>5210000</t>
  </si>
  <si>
    <t>Субвенции местным бюджетам</t>
  </si>
  <si>
    <t>дотации</t>
  </si>
  <si>
    <t>межбюджетные трансферты</t>
  </si>
  <si>
    <t>разница с прошлым бюджетом</t>
  </si>
  <si>
    <t>СПРАВОЧНО</t>
  </si>
  <si>
    <t>ПО ВЕДОМСТВАМ</t>
  </si>
  <si>
    <t>Итого</t>
  </si>
  <si>
    <t>ПО РАЗДЕЛАМ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</si>
  <si>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</si>
  <si>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</si>
  <si>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</si>
  <si>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</si>
  <si>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</si>
  <si>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</si>
  <si>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</si>
  <si>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</si>
  <si>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</si>
  <si>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</si>
  <si>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</si>
  <si>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</si>
  <si>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</si>
  <si>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</si>
  <si>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</si>
  <si>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</si>
  <si>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</si>
  <si>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</si>
  <si>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</si>
  <si>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</si>
  <si>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</si>
  <si>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</si>
  <si>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</si>
  <si>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</si>
  <si>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</si>
  <si>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</si>
  <si>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</si>
  <si>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</si>
  <si>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</si>
  <si>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</si>
  <si>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</si>
  <si>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</si>
  <si>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</si>
  <si>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</si>
  <si>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</si>
  <si>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</si>
  <si>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</si>
  <si>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</si>
  <si>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обл.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</si>
  <si>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</si>
  <si>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</si>
  <si>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</si>
  <si>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</si>
  <si>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</si>
  <si>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</si>
  <si>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</si>
  <si>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</si>
  <si>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</si>
  <si>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</si>
  <si>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</si>
  <si>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</si>
  <si>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</si>
  <si>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</si>
  <si>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</si>
  <si>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</si>
  <si>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</si>
  <si>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</si>
  <si>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</si>
  <si>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</si>
  <si>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</si>
  <si>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</si>
  <si>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</si>
  <si>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</si>
  <si>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</si>
  <si>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Изменения</t>
  </si>
  <si>
    <t>Городские</t>
  </si>
  <si>
    <t>п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</si>
  <si>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</si>
  <si>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</si>
  <si>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</si>
  <si>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</si>
  <si>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</si>
  <si>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</si>
  <si>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</si>
  <si>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</si>
  <si>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</si>
  <si>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</si>
  <si>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</si>
  <si>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</si>
  <si>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</si>
  <si>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</si>
  <si>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</si>
  <si>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</si>
  <si>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</si>
  <si>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</si>
  <si>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</si>
  <si>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</si>
  <si>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</si>
  <si>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</si>
  <si>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</si>
  <si>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</si>
  <si>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</si>
  <si>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</si>
  <si>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</si>
  <si>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</si>
  <si>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</si>
  <si>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</si>
  <si>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</si>
  <si>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</si>
  <si>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</si>
  <si>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</si>
  <si>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</si>
  <si>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</si>
  <si>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</si>
  <si>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</si>
  <si>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</si>
  <si>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</si>
  <si>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</si>
  <si>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</si>
  <si>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</si>
  <si>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</si>
  <si>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</si>
  <si>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</si>
  <si>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</si>
  <si>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</si>
  <si>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</si>
  <si>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</si>
  <si>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Муниципальная программа "Энергосбережение и повышение энергоэффективности в городском округе Кинель на 2010-2014 годы"</t>
  </si>
  <si>
    <t>Ведомственная структура расходов бюджета городского округа   на 2014 год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</si>
  <si>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</si>
  <si>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</si>
  <si>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</si>
  <si>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</si>
  <si>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</si>
  <si>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</si>
  <si>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Приложение 1</t>
  </si>
  <si>
    <t>"Приложение 4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</si>
  <si>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</si>
  <si>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</si>
  <si>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</si>
  <si>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</si>
  <si>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</si>
  <si>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</si>
  <si>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</si>
  <si>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</si>
  <si>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</si>
  <si>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</si>
  <si>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5089900</t>
  </si>
  <si>
    <t xml:space="preserve">Всего </t>
  </si>
  <si>
    <t>в том числе за счет безвозмездных поступлений</t>
  </si>
  <si>
    <t>к решению Думы
городского округа Кинель
№  400  от 19.12.2013г.</t>
  </si>
  <si>
    <t>6339600</t>
  </si>
  <si>
    <t>9999900</t>
  </si>
  <si>
    <t>Прочие мероприятия, осуществляемые за счет межбюджетных трансфертов прошлых лет из областного бюджета</t>
  </si>
  <si>
    <t>6240000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</si>
  <si>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</si>
  <si>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6220000</t>
  </si>
  <si>
    <t>Государственная программа Самарской области "Развитие транспортной системы Самарской области (2014-2025)</t>
  </si>
  <si>
    <t>622</t>
  </si>
  <si>
    <t>Субсидии автономным учреждениям на иные цели</t>
  </si>
  <si>
    <t>Государственная программа  РФ"Социальная поддержка граждан "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</si>
  <si>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</si>
  <si>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</si>
  <si>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</si>
  <si>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</si>
  <si>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</si>
  <si>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</si>
  <si>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Государственная программа Российской Федерации "Доступная среда" на 2011-2015 годы</t>
  </si>
  <si>
    <t>6100000</t>
  </si>
  <si>
    <t>Государственная программа Самарской области "Доступная среда в Самарской области" на 2014-2015 годы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</si>
  <si>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</si>
  <si>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</si>
  <si>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годы")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</si>
  <si>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</si>
  <si>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 xml:space="preserve">Субсидии, предоставляемые с учетом выполнения показателей социально-экономического развития (содержание МКУ и МБУ) 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</si>
  <si>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годы")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</si>
  <si>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</si>
  <si>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</si>
  <si>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(в рамках МП "Развитие физической культуры и спорта в городском округе Кинель на 2013-2017 годы")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</si>
  <si>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</t>
  </si>
  <si>
    <t>Субсидии, предоставляемые с учетом выполнения показателей социально-экономического развития (в рамках МП "Капитальный и текущий ремонт зданий общеобразовательных учреждений городского округа Кинель на 2013-2015 годы"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</si>
  <si>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годы")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</si>
  <si>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</si>
  <si>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</si>
  <si>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8045027</t>
  </si>
  <si>
    <t>8779500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</si>
  <si>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счёт средств Фонда</t>
  </si>
  <si>
    <t>6240200</t>
  </si>
  <si>
    <t>Бюджетные инвестиции в объекты капитального строительства муниципальной собственности</t>
  </si>
  <si>
    <t>414</t>
  </si>
  <si>
    <t xml:space="preserve">Субсидии, предоставляемые с учетом выполнения показателей социально-экономического развития </t>
  </si>
  <si>
    <t>8025000</t>
  </si>
  <si>
    <t>Государственная программа РФ "Модернизация региональных систем дошкольного образования на 2013-2020 годы"</t>
  </si>
  <si>
    <t xml:space="preserve">Субсидии, предоставляемые с учетом выполнения показателей социально-экономического развития (в рамках  МП по повышению безопасности дорожного движения на 2014-2018 годы) </t>
  </si>
  <si>
    <t>0700400</t>
  </si>
  <si>
    <t>Резервный фонд Правительства Самарской области</t>
  </si>
  <si>
    <t>6190300</t>
  </si>
  <si>
    <t>ГП Самарской области "Обеспечение  правопорядка в Самарской области на 2014-2016 годы"</t>
  </si>
  <si>
    <t>к решению Думы
городского округа Кинель
№ 475 от 30.10.2014 г.</t>
  </si>
</sst>
</file>

<file path=xl/styles.xml><?xml version="1.0" encoding="utf-8"?>
<styleSheet xmlns="http://schemas.openxmlformats.org/spreadsheetml/2006/main">
  <numFmts count="4">
    <numFmt numFmtId="164" formatCode="0;\-0;;@"/>
    <numFmt numFmtId="165" formatCode="#,##0_ ;\-#,##0\ "/>
    <numFmt numFmtId="166" formatCode="\+0;\-0;;@"/>
    <numFmt numFmtId="167" formatCode="0.0%"/>
  </numFmts>
  <fonts count="3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FF0000"/>
      <name val="Calisto MT"/>
      <family val="1"/>
    </font>
    <font>
      <b/>
      <sz val="14"/>
      <color rgb="FF0000FF"/>
      <name val="Calisto MT"/>
      <family val="1"/>
    </font>
    <font>
      <sz val="14"/>
      <color rgb="FFFF0000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21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0" fillId="0" borderId="3" xfId="0" applyNumberFormat="1" applyFont="1" applyFill="1" applyBorder="1" applyAlignment="1">
      <alignment horizontal="center" vertical="top" wrapText="1"/>
    </xf>
    <xf numFmtId="0" fontId="11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4" fillId="0" borderId="1" xfId="0" applyNumberFormat="1" applyFont="1" applyBorder="1" applyAlignment="1">
      <alignment horizontal="center" wrapText="1"/>
    </xf>
    <xf numFmtId="0" fontId="14" fillId="0" borderId="0" xfId="0" applyFont="1" applyBorder="1"/>
    <xf numFmtId="0" fontId="15" fillId="0" borderId="1" xfId="0" applyNumberFormat="1" applyFont="1" applyFill="1" applyBorder="1" applyAlignment="1">
      <alignment horizontal="right" vertical="top"/>
    </xf>
    <xf numFmtId="0" fontId="15" fillId="0" borderId="1" xfId="0" applyNumberFormat="1" applyFont="1" applyBorder="1" applyAlignment="1">
      <alignment horizontal="right" vertical="top"/>
    </xf>
    <xf numFmtId="0" fontId="15" fillId="0" borderId="0" xfId="0" applyFont="1" applyBorder="1"/>
    <xf numFmtId="49" fontId="15" fillId="0" borderId="1" xfId="0" applyNumberFormat="1" applyFont="1" applyBorder="1" applyAlignment="1">
      <alignment horizontal="left"/>
    </xf>
    <xf numFmtId="49" fontId="15" fillId="0" borderId="1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right" vertical="top"/>
    </xf>
    <xf numFmtId="0" fontId="15" fillId="0" borderId="1" xfId="0" applyNumberFormat="1" applyFont="1" applyBorder="1" applyAlignment="1">
      <alignment horizontal="center"/>
    </xf>
    <xf numFmtId="0" fontId="15" fillId="0" borderId="1" xfId="0" applyNumberFormat="1" applyFont="1" applyBorder="1"/>
    <xf numFmtId="0" fontId="16" fillId="0" borderId="0" xfId="0" applyFont="1" applyBorder="1"/>
    <xf numFmtId="0" fontId="17" fillId="0" borderId="0" xfId="0" applyFont="1" applyBorder="1"/>
    <xf numFmtId="0" fontId="18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5" fillId="0" borderId="1" xfId="0" applyNumberFormat="1" applyFont="1" applyFill="1" applyBorder="1" applyAlignment="1">
      <alignment horizontal="right" vertical="top"/>
    </xf>
    <xf numFmtId="0" fontId="19" fillId="0" borderId="0" xfId="0" applyFont="1" applyBorder="1"/>
    <xf numFmtId="0" fontId="3" fillId="5" borderId="0" xfId="0" applyFont="1" applyFill="1" applyBorder="1"/>
    <xf numFmtId="165" fontId="4" fillId="0" borderId="3" xfId="0" applyNumberFormat="1" applyFont="1" applyFill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7" fillId="3" borderId="8" xfId="0" applyNumberFormat="1" applyFont="1" applyFill="1" applyBorder="1" applyAlignment="1">
      <alignment horizontal="left" vertical="center" wrapText="1"/>
    </xf>
    <xf numFmtId="49" fontId="5" fillId="3" borderId="9" xfId="0" applyNumberFormat="1" applyFont="1" applyFill="1" applyBorder="1" applyAlignment="1">
      <alignment horizontal="center" vertical="center"/>
    </xf>
    <xf numFmtId="166" fontId="10" fillId="0" borderId="0" xfId="0" applyNumberFormat="1" applyFont="1" applyBorder="1" applyAlignment="1">
      <alignment wrapText="1"/>
    </xf>
    <xf numFmtId="0" fontId="11" fillId="0" borderId="0" xfId="0" applyNumberFormat="1" applyFont="1" applyBorder="1" applyAlignment="1">
      <alignment horizontal="center" vertical="top" wrapText="1"/>
    </xf>
    <xf numFmtId="166" fontId="10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center" vertical="top"/>
    </xf>
    <xf numFmtId="166" fontId="10" fillId="0" borderId="11" xfId="0" applyNumberFormat="1" applyFont="1" applyBorder="1" applyAlignment="1">
      <alignment horizontal="center" vertical="center" wrapText="1"/>
    </xf>
    <xf numFmtId="166" fontId="10" fillId="0" borderId="12" xfId="0" applyNumberFormat="1" applyFont="1" applyBorder="1" applyAlignment="1">
      <alignment horizontal="center" vertical="center" wrapText="1"/>
    </xf>
    <xf numFmtId="164" fontId="22" fillId="2" borderId="15" xfId="0" applyNumberFormat="1" applyFont="1" applyFill="1" applyBorder="1" applyAlignment="1">
      <alignment horizontal="right" vertical="top"/>
    </xf>
    <xf numFmtId="164" fontId="22" fillId="2" borderId="15" xfId="0" applyNumberFormat="1" applyFont="1" applyFill="1" applyBorder="1" applyAlignment="1">
      <alignment horizontal="center" vertical="top"/>
    </xf>
    <xf numFmtId="164" fontId="22" fillId="0" borderId="17" xfId="0" applyNumberFormat="1" applyFont="1" applyFill="1" applyBorder="1" applyAlignment="1">
      <alignment horizontal="right" vertical="top"/>
    </xf>
    <xf numFmtId="164" fontId="22" fillId="0" borderId="17" xfId="0" applyNumberFormat="1" applyFont="1" applyFill="1" applyBorder="1" applyAlignment="1">
      <alignment horizontal="center" vertical="top"/>
    </xf>
    <xf numFmtId="164" fontId="24" fillId="0" borderId="17" xfId="0" applyNumberFormat="1" applyFont="1" applyFill="1" applyBorder="1" applyAlignment="1">
      <alignment horizontal="right" vertical="top"/>
    </xf>
    <xf numFmtId="164" fontId="24" fillId="0" borderId="17" xfId="0" applyNumberFormat="1" applyFont="1" applyFill="1" applyBorder="1" applyAlignment="1">
      <alignment horizontal="center" vertical="top"/>
    </xf>
    <xf numFmtId="164" fontId="24" fillId="5" borderId="17" xfId="0" applyNumberFormat="1" applyFont="1" applyFill="1" applyBorder="1" applyAlignment="1">
      <alignment horizontal="right" vertical="top"/>
    </xf>
    <xf numFmtId="164" fontId="24" fillId="5" borderId="17" xfId="0" applyNumberFormat="1" applyFont="1" applyFill="1" applyBorder="1" applyAlignment="1">
      <alignment horizontal="center" vertical="top"/>
    </xf>
    <xf numFmtId="164" fontId="22" fillId="2" borderId="17" xfId="0" applyNumberFormat="1" applyFont="1" applyFill="1" applyBorder="1" applyAlignment="1">
      <alignment horizontal="center" vertical="top"/>
    </xf>
    <xf numFmtId="164" fontId="25" fillId="3" borderId="18" xfId="0" applyNumberFormat="1" applyFont="1" applyFill="1" applyBorder="1" applyAlignment="1">
      <alignment horizontal="right" vertical="center"/>
    </xf>
    <xf numFmtId="164" fontId="25" fillId="3" borderId="18" xfId="0" applyNumberFormat="1" applyFont="1" applyFill="1" applyBorder="1" applyAlignment="1">
      <alignment horizontal="center" vertical="center"/>
    </xf>
    <xf numFmtId="166" fontId="10" fillId="0" borderId="0" xfId="0" applyNumberFormat="1" applyFont="1" applyBorder="1" applyAlignment="1">
      <alignment horizontal="right" vertical="top"/>
    </xf>
    <xf numFmtId="1" fontId="11" fillId="0" borderId="0" xfId="0" applyNumberFormat="1" applyFont="1" applyBorder="1" applyAlignment="1">
      <alignment horizontal="right" vertical="top"/>
    </xf>
    <xf numFmtId="0" fontId="26" fillId="0" borderId="1" xfId="0" applyNumberFormat="1" applyFont="1" applyBorder="1" applyAlignment="1">
      <alignment horizontal="right" vertical="top"/>
    </xf>
    <xf numFmtId="0" fontId="12" fillId="0" borderId="1" xfId="0" applyNumberFormat="1" applyFont="1" applyBorder="1" applyAlignment="1">
      <alignment horizontal="center" vertical="top"/>
    </xf>
    <xf numFmtId="0" fontId="10" fillId="0" borderId="1" xfId="0" applyNumberFormat="1" applyFont="1" applyBorder="1" applyAlignment="1">
      <alignment horizontal="right" vertical="top"/>
    </xf>
    <xf numFmtId="164" fontId="24" fillId="0" borderId="1" xfId="0" applyNumberFormat="1" applyFont="1" applyFill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0" fontId="11" fillId="6" borderId="1" xfId="0" applyNumberFormat="1" applyFont="1" applyFill="1" applyBorder="1" applyAlignment="1">
      <alignment horizontal="right" vertical="top"/>
    </xf>
    <xf numFmtId="0" fontId="11" fillId="6" borderId="1" xfId="0" applyNumberFormat="1" applyFont="1" applyFill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0" fontId="15" fillId="0" borderId="1" xfId="0" applyNumberFormat="1" applyFont="1" applyBorder="1" applyAlignment="1">
      <alignment horizontal="center" vertical="top"/>
    </xf>
    <xf numFmtId="164" fontId="15" fillId="0" borderId="1" xfId="0" applyNumberFormat="1" applyFont="1" applyBorder="1" applyAlignment="1">
      <alignment horizontal="right" vertical="top"/>
    </xf>
    <xf numFmtId="49" fontId="4" fillId="4" borderId="3" xfId="0" applyNumberFormat="1" applyFont="1" applyFill="1" applyBorder="1" applyAlignment="1">
      <alignment horizontal="center" vertical="top" wrapText="1"/>
    </xf>
    <xf numFmtId="164" fontId="24" fillId="2" borderId="17" xfId="0" applyNumberFormat="1" applyFont="1" applyFill="1" applyBorder="1" applyAlignment="1">
      <alignment horizontal="right" vertical="top"/>
    </xf>
    <xf numFmtId="164" fontId="22" fillId="5" borderId="17" xfId="0" applyNumberFormat="1" applyFont="1" applyFill="1" applyBorder="1" applyAlignment="1">
      <alignment horizontal="right" vertical="top"/>
    </xf>
    <xf numFmtId="165" fontId="19" fillId="0" borderId="0" xfId="0" applyNumberFormat="1" applyFont="1" applyBorder="1"/>
    <xf numFmtId="49" fontId="19" fillId="0" borderId="1" xfId="0" applyNumberFormat="1" applyFont="1" applyBorder="1" applyAlignment="1">
      <alignment horizontal="center" wrapText="1"/>
    </xf>
    <xf numFmtId="0" fontId="19" fillId="0" borderId="1" xfId="0" applyNumberFormat="1" applyFont="1" applyBorder="1" applyAlignment="1">
      <alignment horizontal="center"/>
    </xf>
    <xf numFmtId="0" fontId="19" fillId="0" borderId="1" xfId="0" applyNumberFormat="1" applyFont="1" applyBorder="1" applyAlignment="1">
      <alignment horizontal="right" vertical="top"/>
    </xf>
    <xf numFmtId="0" fontId="19" fillId="0" borderId="1" xfId="0" applyNumberFormat="1" applyFont="1" applyBorder="1" applyAlignment="1">
      <alignment horizontal="center" vertical="top"/>
    </xf>
    <xf numFmtId="49" fontId="27" fillId="0" borderId="1" xfId="0" applyNumberFormat="1" applyFont="1" applyBorder="1" applyAlignment="1">
      <alignment wrapText="1"/>
    </xf>
    <xf numFmtId="0" fontId="27" fillId="0" borderId="1" xfId="0" applyNumberFormat="1" applyFont="1" applyBorder="1" applyAlignment="1">
      <alignment horizontal="center"/>
    </xf>
    <xf numFmtId="0" fontId="27" fillId="0" borderId="1" xfId="0" applyNumberFormat="1" applyFont="1" applyBorder="1" applyAlignment="1">
      <alignment horizontal="right" vertical="top"/>
    </xf>
    <xf numFmtId="164" fontId="28" fillId="0" borderId="1" xfId="0" applyNumberFormat="1" applyFont="1" applyFill="1" applyBorder="1" applyAlignment="1">
      <alignment horizontal="right" vertical="top"/>
    </xf>
    <xf numFmtId="167" fontId="27" fillId="0" borderId="1" xfId="1" applyNumberFormat="1" applyFont="1" applyBorder="1" applyAlignment="1">
      <alignment horizontal="center" vertical="top"/>
    </xf>
    <xf numFmtId="49" fontId="19" fillId="0" borderId="1" xfId="0" applyNumberFormat="1" applyFont="1" applyBorder="1" applyAlignment="1">
      <alignment wrapText="1"/>
    </xf>
    <xf numFmtId="49" fontId="27" fillId="0" borderId="0" xfId="0" applyNumberFormat="1" applyFont="1" applyBorder="1" applyAlignment="1">
      <alignment wrapText="1"/>
    </xf>
    <xf numFmtId="49" fontId="27" fillId="0" borderId="0" xfId="0" applyNumberFormat="1" applyFont="1" applyBorder="1" applyAlignment="1">
      <alignment horizontal="center"/>
    </xf>
    <xf numFmtId="1" fontId="27" fillId="0" borderId="0" xfId="0" applyNumberFormat="1" applyFont="1" applyBorder="1" applyAlignment="1">
      <alignment horizontal="right" vertical="top"/>
    </xf>
    <xf numFmtId="166" fontId="27" fillId="0" borderId="0" xfId="0" applyNumberFormat="1" applyFont="1" applyBorder="1" applyAlignment="1">
      <alignment horizontal="right" vertical="top"/>
    </xf>
    <xf numFmtId="1" fontId="27" fillId="0" borderId="0" xfId="0" applyNumberFormat="1" applyFont="1" applyBorder="1" applyAlignment="1">
      <alignment horizontal="center" vertical="top"/>
    </xf>
    <xf numFmtId="164" fontId="19" fillId="0" borderId="1" xfId="0" applyNumberFormat="1" applyFont="1" applyBorder="1" applyAlignment="1">
      <alignment horizontal="center"/>
    </xf>
    <xf numFmtId="165" fontId="10" fillId="0" borderId="3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 indent="1"/>
    </xf>
    <xf numFmtId="3" fontId="29" fillId="0" borderId="3" xfId="0" applyNumberFormat="1" applyFont="1" applyFill="1" applyBorder="1" applyAlignment="1">
      <alignment horizontal="right" vertical="top" indent="1"/>
    </xf>
    <xf numFmtId="3" fontId="30" fillId="0" borderId="3" xfId="0" applyNumberFormat="1" applyFont="1" applyFill="1" applyBorder="1" applyAlignment="1">
      <alignment horizontal="right" vertical="top" indent="1"/>
    </xf>
    <xf numFmtId="3" fontId="30" fillId="5" borderId="3" xfId="0" applyNumberFormat="1" applyFont="1" applyFill="1" applyBorder="1" applyAlignment="1">
      <alignment horizontal="right" vertical="top" indent="1"/>
    </xf>
    <xf numFmtId="164" fontId="10" fillId="0" borderId="4" xfId="0" applyNumberFormat="1" applyFont="1" applyFill="1" applyBorder="1" applyAlignment="1">
      <alignment horizontal="right" vertical="top"/>
    </xf>
    <xf numFmtId="49" fontId="4" fillId="4" borderId="22" xfId="0" applyNumberFormat="1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right" vertical="top"/>
    </xf>
    <xf numFmtId="3" fontId="30" fillId="0" borderId="4" xfId="0" applyNumberFormat="1" applyFont="1" applyFill="1" applyBorder="1" applyAlignment="1">
      <alignment horizontal="right" vertical="top" indent="1"/>
    </xf>
    <xf numFmtId="3" fontId="30" fillId="0" borderId="4" xfId="0" applyNumberFormat="1" applyFont="1" applyFill="1" applyBorder="1" applyAlignment="1">
      <alignment horizontal="right" vertical="top"/>
    </xf>
    <xf numFmtId="49" fontId="3" fillId="0" borderId="24" xfId="0" applyNumberFormat="1" applyFont="1" applyBorder="1" applyAlignment="1">
      <alignment wrapText="1"/>
    </xf>
    <xf numFmtId="49" fontId="3" fillId="0" borderId="25" xfId="0" applyNumberFormat="1" applyFont="1" applyBorder="1" applyAlignment="1">
      <alignment horizontal="center"/>
    </xf>
    <xf numFmtId="1" fontId="3" fillId="0" borderId="25" xfId="0" applyNumberFormat="1" applyFont="1" applyBorder="1" applyAlignment="1">
      <alignment horizontal="right" vertical="top"/>
    </xf>
    <xf numFmtId="1" fontId="3" fillId="0" borderId="26" xfId="0" applyNumberFormat="1" applyFont="1" applyBorder="1" applyAlignment="1">
      <alignment horizontal="right" vertical="top"/>
    </xf>
    <xf numFmtId="165" fontId="26" fillId="3" borderId="21" xfId="0" applyNumberFormat="1" applyFont="1" applyFill="1" applyBorder="1" applyAlignment="1">
      <alignment horizontal="right" vertical="center"/>
    </xf>
    <xf numFmtId="165" fontId="26" fillId="3" borderId="9" xfId="0" applyNumberFormat="1" applyFont="1" applyFill="1" applyBorder="1" applyAlignment="1">
      <alignment horizontal="right" vertical="center"/>
    </xf>
    <xf numFmtId="49" fontId="2" fillId="4" borderId="2" xfId="0" applyNumberFormat="1" applyFont="1" applyFill="1" applyBorder="1" applyAlignment="1">
      <alignment horizontal="left" vertical="top" wrapText="1"/>
    </xf>
    <xf numFmtId="166" fontId="21" fillId="4" borderId="16" xfId="0" applyNumberFormat="1" applyFont="1" applyFill="1" applyBorder="1" applyAlignment="1">
      <alignment horizontal="right" vertical="top"/>
    </xf>
    <xf numFmtId="165" fontId="10" fillId="4" borderId="3" xfId="0" applyNumberFormat="1" applyFont="1" applyFill="1" applyBorder="1" applyAlignment="1">
      <alignment horizontal="right" vertical="top"/>
    </xf>
    <xf numFmtId="165" fontId="10" fillId="4" borderId="16" xfId="0" applyNumberFormat="1" applyFont="1" applyFill="1" applyBorder="1" applyAlignment="1">
      <alignment horizontal="right" vertical="top"/>
    </xf>
    <xf numFmtId="166" fontId="23" fillId="4" borderId="10" xfId="0" applyNumberFormat="1" applyFont="1" applyFill="1" applyBorder="1" applyAlignment="1">
      <alignment horizontal="right" vertical="top"/>
    </xf>
    <xf numFmtId="166" fontId="23" fillId="4" borderId="16" xfId="0" applyNumberFormat="1" applyFont="1" applyFill="1" applyBorder="1" applyAlignment="1">
      <alignment horizontal="right" vertical="top"/>
    </xf>
    <xf numFmtId="164" fontId="10" fillId="4" borderId="4" xfId="0" applyNumberFormat="1" applyFont="1" applyFill="1" applyBorder="1" applyAlignment="1">
      <alignment horizontal="right" vertical="top"/>
    </xf>
    <xf numFmtId="166" fontId="21" fillId="4" borderId="10" xfId="0" applyNumberFormat="1" applyFont="1" applyFill="1" applyBorder="1" applyAlignment="1">
      <alignment horizontal="right" vertical="top"/>
    </xf>
    <xf numFmtId="165" fontId="26" fillId="4" borderId="3" xfId="0" applyNumberFormat="1" applyFont="1" applyFill="1" applyBorder="1" applyAlignment="1">
      <alignment horizontal="right" vertical="top"/>
    </xf>
    <xf numFmtId="164" fontId="26" fillId="4" borderId="4" xfId="0" applyNumberFormat="1" applyFont="1" applyFill="1" applyBorder="1" applyAlignment="1">
      <alignment horizontal="right" vertical="top"/>
    </xf>
    <xf numFmtId="165" fontId="26" fillId="4" borderId="20" xfId="0" applyNumberFormat="1" applyFont="1" applyFill="1" applyBorder="1" applyAlignment="1">
      <alignment horizontal="right" vertical="top"/>
    </xf>
    <xf numFmtId="165" fontId="26" fillId="4" borderId="4" xfId="0" applyNumberFormat="1" applyFont="1" applyFill="1" applyBorder="1" applyAlignment="1">
      <alignment horizontal="right" vertical="top"/>
    </xf>
    <xf numFmtId="165" fontId="10" fillId="4" borderId="20" xfId="0" applyNumberFormat="1" applyFont="1" applyFill="1" applyBorder="1" applyAlignment="1">
      <alignment horizontal="right" vertical="top"/>
    </xf>
    <xf numFmtId="165" fontId="10" fillId="4" borderId="4" xfId="0" applyNumberFormat="1" applyFont="1" applyFill="1" applyBorder="1" applyAlignment="1">
      <alignment horizontal="right" vertical="top"/>
    </xf>
    <xf numFmtId="164" fontId="10" fillId="4" borderId="20" xfId="0" applyNumberFormat="1" applyFont="1" applyFill="1" applyBorder="1" applyAlignment="1">
      <alignment horizontal="right" vertical="top"/>
    </xf>
    <xf numFmtId="166" fontId="23" fillId="4" borderId="19" xfId="0" applyNumberFormat="1" applyFont="1" applyFill="1" applyBorder="1" applyAlignment="1">
      <alignment horizontal="right" vertical="top"/>
    </xf>
    <xf numFmtId="164" fontId="26" fillId="4" borderId="20" xfId="0" applyNumberFormat="1" applyFont="1" applyFill="1" applyBorder="1" applyAlignment="1">
      <alignment horizontal="right" vertical="top"/>
    </xf>
    <xf numFmtId="164" fontId="10" fillId="4" borderId="3" xfId="0" applyNumberFormat="1" applyFont="1" applyFill="1" applyBorder="1" applyAlignment="1">
      <alignment horizontal="right" vertical="top"/>
    </xf>
    <xf numFmtId="164" fontId="10" fillId="4" borderId="10" xfId="0" applyNumberFormat="1" applyFont="1" applyFill="1" applyBorder="1" applyAlignment="1">
      <alignment horizontal="right" vertical="top"/>
    </xf>
    <xf numFmtId="165" fontId="26" fillId="4" borderId="16" xfId="0" applyNumberFormat="1" applyFont="1" applyFill="1" applyBorder="1" applyAlignment="1">
      <alignment horizontal="right" vertical="top"/>
    </xf>
    <xf numFmtId="165" fontId="10" fillId="4" borderId="19" xfId="0" applyNumberFormat="1" applyFont="1" applyFill="1" applyBorder="1" applyAlignment="1">
      <alignment horizontal="right" vertical="top"/>
    </xf>
    <xf numFmtId="164" fontId="10" fillId="4" borderId="16" xfId="0" applyNumberFormat="1" applyFont="1" applyFill="1" applyBorder="1" applyAlignment="1">
      <alignment horizontal="right" vertical="top"/>
    </xf>
    <xf numFmtId="3" fontId="26" fillId="4" borderId="16" xfId="0" applyNumberFormat="1" applyFont="1" applyFill="1" applyBorder="1" applyAlignment="1">
      <alignment horizontal="right" vertical="top"/>
    </xf>
    <xf numFmtId="3" fontId="26" fillId="4" borderId="3" xfId="0" applyNumberFormat="1" applyFont="1" applyFill="1" applyBorder="1" applyAlignment="1">
      <alignment horizontal="right" vertical="top"/>
    </xf>
    <xf numFmtId="164" fontId="21" fillId="4" borderId="16" xfId="0" applyNumberFormat="1" applyFont="1" applyFill="1" applyBorder="1" applyAlignment="1">
      <alignment horizontal="right" vertical="top"/>
    </xf>
    <xf numFmtId="164" fontId="21" fillId="4" borderId="3" xfId="0" applyNumberFormat="1" applyFont="1" applyFill="1" applyBorder="1" applyAlignment="1">
      <alignment horizontal="right" vertical="top"/>
    </xf>
    <xf numFmtId="3" fontId="23" fillId="4" borderId="16" xfId="0" applyNumberFormat="1" applyFont="1" applyFill="1" applyBorder="1" applyAlignment="1">
      <alignment horizontal="right" vertical="top" indent="1"/>
    </xf>
    <xf numFmtId="3" fontId="23" fillId="4" borderId="3" xfId="0" applyNumberFormat="1" applyFont="1" applyFill="1" applyBorder="1" applyAlignment="1">
      <alignment horizontal="right" vertical="top" indent="1"/>
    </xf>
    <xf numFmtId="3" fontId="23" fillId="4" borderId="16" xfId="0" applyNumberFormat="1" applyFont="1" applyFill="1" applyBorder="1" applyAlignment="1">
      <alignment horizontal="right" vertical="top"/>
    </xf>
    <xf numFmtId="3" fontId="23" fillId="4" borderId="10" xfId="0" applyNumberFormat="1" applyFont="1" applyFill="1" applyBorder="1" applyAlignment="1">
      <alignment horizontal="right" vertical="top"/>
    </xf>
    <xf numFmtId="165" fontId="10" fillId="4" borderId="10" xfId="0" applyNumberFormat="1" applyFont="1" applyFill="1" applyBorder="1" applyAlignment="1">
      <alignment horizontal="right" vertical="top"/>
    </xf>
    <xf numFmtId="164" fontId="23" fillId="4" borderId="16" xfId="0" applyNumberFormat="1" applyFont="1" applyFill="1" applyBorder="1" applyAlignment="1">
      <alignment horizontal="right" vertical="top"/>
    </xf>
    <xf numFmtId="164" fontId="23" fillId="4" borderId="10" xfId="0" applyNumberFormat="1" applyFont="1" applyFill="1" applyBorder="1" applyAlignment="1">
      <alignment horizontal="right" vertical="top"/>
    </xf>
    <xf numFmtId="3" fontId="1" fillId="2" borderId="6" xfId="0" applyNumberFormat="1" applyFont="1" applyFill="1" applyBorder="1" applyAlignment="1">
      <alignment horizontal="right" vertical="top"/>
    </xf>
    <xf numFmtId="3" fontId="1" fillId="2" borderId="7" xfId="0" applyNumberFormat="1" applyFont="1" applyFill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29" fillId="0" borderId="4" xfId="0" applyNumberFormat="1" applyFont="1" applyFill="1" applyBorder="1" applyAlignment="1">
      <alignment horizontal="right" vertical="top"/>
    </xf>
    <xf numFmtId="3" fontId="30" fillId="5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left" vertical="top" indent="3"/>
    </xf>
    <xf numFmtId="3" fontId="4" fillId="5" borderId="3" xfId="0" applyNumberFormat="1" applyFont="1" applyFill="1" applyBorder="1" applyAlignment="1">
      <alignment horizontal="right" vertical="top" indent="1"/>
    </xf>
    <xf numFmtId="3" fontId="4" fillId="4" borderId="4" xfId="0" applyNumberFormat="1" applyFont="1" applyFill="1" applyBorder="1" applyAlignment="1">
      <alignment horizontal="right" vertical="top"/>
    </xf>
    <xf numFmtId="3" fontId="5" fillId="3" borderId="9" xfId="0" applyNumberFormat="1" applyFont="1" applyFill="1" applyBorder="1" applyAlignment="1">
      <alignment horizontal="right" vertical="center"/>
    </xf>
    <xf numFmtId="3" fontId="5" fillId="3" borderId="23" xfId="0" applyNumberFormat="1" applyFont="1" applyFill="1" applyBorder="1" applyAlignment="1">
      <alignment horizontal="right" vertical="center"/>
    </xf>
    <xf numFmtId="3" fontId="10" fillId="0" borderId="3" xfId="0" applyNumberFormat="1" applyFont="1" applyFill="1" applyBorder="1" applyAlignment="1">
      <alignment horizontal="right" vertical="top"/>
    </xf>
    <xf numFmtId="3" fontId="10" fillId="0" borderId="4" xfId="0" applyNumberFormat="1" applyFont="1" applyFill="1" applyBorder="1" applyAlignment="1">
      <alignment horizontal="right" vertical="top"/>
    </xf>
    <xf numFmtId="3" fontId="26" fillId="0" borderId="3" xfId="0" applyNumberFormat="1" applyFont="1" applyFill="1" applyBorder="1" applyAlignment="1">
      <alignment horizontal="right" vertical="top"/>
    </xf>
    <xf numFmtId="3" fontId="26" fillId="0" borderId="4" xfId="0" applyNumberFormat="1" applyFont="1" applyFill="1" applyBorder="1" applyAlignment="1">
      <alignment horizontal="right" vertical="top"/>
    </xf>
    <xf numFmtId="165" fontId="4" fillId="0" borderId="16" xfId="0" applyNumberFormat="1" applyFont="1" applyFill="1" applyBorder="1" applyAlignment="1">
      <alignment horizontal="right" vertical="top"/>
    </xf>
    <xf numFmtId="164" fontId="10" fillId="0" borderId="20" xfId="0" applyNumberFormat="1" applyFont="1" applyFill="1" applyBorder="1" applyAlignment="1">
      <alignment horizontal="right" vertical="top"/>
    </xf>
    <xf numFmtId="165" fontId="10" fillId="0" borderId="16" xfId="0" applyNumberFormat="1" applyFont="1" applyFill="1" applyBorder="1" applyAlignment="1">
      <alignment horizontal="right" vertical="top"/>
    </xf>
    <xf numFmtId="3" fontId="10" fillId="0" borderId="16" xfId="0" applyNumberFormat="1" applyFont="1" applyFill="1" applyBorder="1" applyAlignment="1">
      <alignment horizontal="right" vertical="top"/>
    </xf>
    <xf numFmtId="3" fontId="6" fillId="0" borderId="16" xfId="0" applyNumberFormat="1" applyFont="1" applyFill="1" applyBorder="1" applyAlignment="1">
      <alignment horizontal="right" vertical="top"/>
    </xf>
    <xf numFmtId="3" fontId="4" fillId="0" borderId="20" xfId="0" applyNumberFormat="1" applyFont="1" applyFill="1" applyBorder="1" applyAlignment="1">
      <alignment horizontal="right" vertical="top"/>
    </xf>
    <xf numFmtId="3" fontId="10" fillId="0" borderId="20" xfId="0" applyNumberFormat="1" applyFont="1" applyFill="1" applyBorder="1" applyAlignment="1">
      <alignment horizontal="right" vertical="top"/>
    </xf>
    <xf numFmtId="3" fontId="26" fillId="0" borderId="20" xfId="0" applyNumberFormat="1" applyFont="1" applyFill="1" applyBorder="1" applyAlignment="1">
      <alignment horizontal="right" vertical="top"/>
    </xf>
    <xf numFmtId="3" fontId="26" fillId="0" borderId="16" xfId="0" applyNumberFormat="1" applyFont="1" applyFill="1" applyBorder="1" applyAlignment="1">
      <alignment horizontal="right" vertical="top"/>
    </xf>
    <xf numFmtId="0" fontId="26" fillId="7" borderId="0" xfId="0" applyFont="1" applyFill="1" applyBorder="1"/>
    <xf numFmtId="3" fontId="4" fillId="0" borderId="16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66" fontId="10" fillId="0" borderId="11" xfId="0" applyNumberFormat="1" applyFont="1" applyBorder="1" applyAlignment="1">
      <alignment horizontal="center" vertical="center"/>
    </xf>
    <xf numFmtId="166" fontId="10" fillId="0" borderId="12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7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474"/>
  <sheetViews>
    <sheetView tabSelected="1" view="pageBreakPreview" zoomScale="75" zoomScaleNormal="70" zoomScaleSheetLayoutView="75" workbookViewId="0">
      <selection activeCell="A6" sqref="A6:H6"/>
    </sheetView>
  </sheetViews>
  <sheetFormatPr defaultRowHeight="18.75"/>
  <cols>
    <col min="1" max="1" width="39.87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5.125" style="89" customWidth="1"/>
    <col min="10" max="10" width="14.875" style="89" customWidth="1"/>
    <col min="11" max="11" width="12.75" style="90" customWidth="1"/>
    <col min="12" max="12" width="12.25" style="75" customWidth="1"/>
    <col min="13" max="13" width="10.5" style="1" customWidth="1"/>
    <col min="14" max="14" width="11.875" style="1" customWidth="1"/>
    <col min="15" max="15" width="11.625" style="1" customWidth="1"/>
    <col min="16" max="16" width="10.625" style="1" customWidth="1"/>
    <col min="17" max="16384" width="9" style="1"/>
  </cols>
  <sheetData>
    <row r="1" spans="1:12">
      <c r="F1" s="204" t="s">
        <v>230</v>
      </c>
      <c r="G1" s="204"/>
      <c r="H1" s="204"/>
    </row>
    <row r="2" spans="1:12" ht="54" customHeight="1">
      <c r="F2" s="204" t="s">
        <v>293</v>
      </c>
      <c r="G2" s="204"/>
      <c r="H2" s="204"/>
    </row>
    <row r="3" spans="1:12" ht="7.5" customHeight="1"/>
    <row r="4" spans="1:12" s="26" customFormat="1">
      <c r="A4" s="4"/>
      <c r="B4" s="25"/>
      <c r="C4" s="25"/>
      <c r="D4" s="25"/>
      <c r="E4" s="25"/>
      <c r="F4" s="204" t="s">
        <v>231</v>
      </c>
      <c r="G4" s="204"/>
      <c r="H4" s="204"/>
      <c r="I4" s="72"/>
      <c r="J4" s="72"/>
      <c r="K4" s="73"/>
      <c r="L4" s="73"/>
    </row>
    <row r="5" spans="1:12" s="26" customFormat="1" ht="56.25" customHeight="1">
      <c r="A5" s="4"/>
      <c r="B5" s="25"/>
      <c r="C5" s="25"/>
      <c r="D5" s="25"/>
      <c r="E5" s="25"/>
      <c r="F5" s="204" t="s">
        <v>245</v>
      </c>
      <c r="G5" s="204"/>
      <c r="H5" s="204"/>
      <c r="I5" s="72"/>
      <c r="J5" s="72"/>
      <c r="K5" s="73"/>
      <c r="L5" s="73"/>
    </row>
    <row r="6" spans="1:12" s="26" customFormat="1" ht="60.75" customHeight="1">
      <c r="A6" s="210" t="s">
        <v>223</v>
      </c>
      <c r="B6" s="210"/>
      <c r="C6" s="210"/>
      <c r="D6" s="210"/>
      <c r="E6" s="210"/>
      <c r="F6" s="210"/>
      <c r="G6" s="210"/>
      <c r="H6" s="210"/>
      <c r="I6" s="72"/>
      <c r="J6" s="72"/>
      <c r="K6" s="73"/>
      <c r="L6" s="73"/>
    </row>
    <row r="7" spans="1:12">
      <c r="G7" s="10"/>
      <c r="H7" s="10"/>
      <c r="I7" s="74"/>
      <c r="J7" s="74"/>
      <c r="K7" s="75"/>
    </row>
    <row r="8" spans="1:12" s="3" customFormat="1">
      <c r="A8" s="209" t="s">
        <v>8</v>
      </c>
      <c r="B8" s="209" t="s">
        <v>9</v>
      </c>
      <c r="C8" s="209" t="s">
        <v>0</v>
      </c>
      <c r="D8" s="209" t="s">
        <v>1</v>
      </c>
      <c r="E8" s="209" t="s">
        <v>2</v>
      </c>
      <c r="F8" s="209" t="s">
        <v>3</v>
      </c>
      <c r="G8" s="211" t="s">
        <v>4</v>
      </c>
      <c r="H8" s="211"/>
      <c r="I8" s="205" t="s">
        <v>169</v>
      </c>
      <c r="J8" s="206"/>
      <c r="K8" s="207" t="s">
        <v>170</v>
      </c>
      <c r="L8" s="207" t="s">
        <v>83</v>
      </c>
    </row>
    <row r="9" spans="1:12" s="3" customFormat="1" ht="93" customHeight="1">
      <c r="A9" s="209"/>
      <c r="B9" s="209"/>
      <c r="C9" s="209"/>
      <c r="D9" s="209"/>
      <c r="E9" s="209"/>
      <c r="F9" s="209"/>
      <c r="G9" s="30" t="s">
        <v>243</v>
      </c>
      <c r="H9" s="30" t="s">
        <v>244</v>
      </c>
      <c r="I9" s="76" t="s">
        <v>11</v>
      </c>
      <c r="J9" s="77" t="s">
        <v>12</v>
      </c>
      <c r="K9" s="208"/>
      <c r="L9" s="208"/>
    </row>
    <row r="10" spans="1:12" s="5" customFormat="1" ht="75">
      <c r="A10" s="18" t="s">
        <v>21</v>
      </c>
      <c r="B10" s="14" t="s">
        <v>22</v>
      </c>
      <c r="C10" s="15"/>
      <c r="D10" s="15"/>
      <c r="E10" s="14"/>
      <c r="F10" s="15"/>
      <c r="G10" s="173">
        <f>SUBTOTAL(9,G11:G85)</f>
        <v>127292</v>
      </c>
      <c r="H10" s="174">
        <f>SUBTOTAL(9,H11:H85)</f>
        <v>60228</v>
      </c>
      <c r="I10" s="174">
        <f t="shared" ref="I10:J10" si="0">SUBTOTAL(9,I11:I85)</f>
        <v>0</v>
      </c>
      <c r="J10" s="174">
        <f t="shared" si="0"/>
        <v>0</v>
      </c>
      <c r="K10" s="78">
        <f>G10-H10</f>
        <v>67064</v>
      </c>
      <c r="L10" s="79" t="s">
        <v>171</v>
      </c>
    </row>
    <row r="11" spans="1:12" s="6" customFormat="1" ht="37.5">
      <c r="A11" s="21" t="s">
        <v>13</v>
      </c>
      <c r="B11" s="9" t="s">
        <v>22</v>
      </c>
      <c r="C11" s="9" t="s">
        <v>14</v>
      </c>
      <c r="D11" s="9"/>
      <c r="E11" s="9"/>
      <c r="F11" s="9"/>
      <c r="G11" s="175">
        <f>SUBTOTAL(9,G12:G28)</f>
        <v>19034</v>
      </c>
      <c r="H11" s="176">
        <f>SUBTOTAL(9,H12:H28)</f>
        <v>3560</v>
      </c>
      <c r="I11" s="141">
        <f>SUBTOTAL(9,I12:I28)</f>
        <v>-790</v>
      </c>
      <c r="J11" s="141">
        <f>SUBTOTAL(9,J12:J28)</f>
        <v>-790</v>
      </c>
      <c r="K11" s="80">
        <f t="shared" ref="K11:K109" si="1">G11-H11</f>
        <v>15474</v>
      </c>
      <c r="L11" s="81"/>
    </row>
    <row r="12" spans="1:12" s="8" customFormat="1" ht="37.5">
      <c r="A12" s="19" t="s">
        <v>19</v>
      </c>
      <c r="B12" s="7" t="s">
        <v>22</v>
      </c>
      <c r="C12" s="7" t="s">
        <v>14</v>
      </c>
      <c r="D12" s="7" t="s">
        <v>108</v>
      </c>
      <c r="E12" s="7"/>
      <c r="F12" s="7"/>
      <c r="G12" s="177">
        <f>SUBTOTAL(9,G13:G28)</f>
        <v>19034</v>
      </c>
      <c r="H12" s="178">
        <f t="shared" ref="H12:J12" si="2">SUBTOTAL(9,H13:H28)</f>
        <v>3560</v>
      </c>
      <c r="I12" s="143">
        <f t="shared" si="2"/>
        <v>-790</v>
      </c>
      <c r="J12" s="142">
        <f t="shared" si="2"/>
        <v>-790</v>
      </c>
      <c r="K12" s="82">
        <f t="shared" si="1"/>
        <v>15474</v>
      </c>
      <c r="L12" s="83"/>
    </row>
    <row r="13" spans="1:12" s="8" customFormat="1" ht="93.75">
      <c r="A13" s="19" t="s">
        <v>6</v>
      </c>
      <c r="B13" s="7" t="s">
        <v>22</v>
      </c>
      <c r="C13" s="7" t="s">
        <v>14</v>
      </c>
      <c r="D13" s="7" t="s">
        <v>108</v>
      </c>
      <c r="E13" s="7" t="s">
        <v>16</v>
      </c>
      <c r="F13" s="7"/>
      <c r="G13" s="177">
        <f>SUBTOTAL(9,G14:G16)</f>
        <v>9842</v>
      </c>
      <c r="H13" s="178"/>
      <c r="I13" s="143">
        <f t="shared" ref="I13" si="3">SUBTOTAL(9,I14:I16)</f>
        <v>0</v>
      </c>
      <c r="J13" s="144">
        <f>SUBTOTAL(9,J16:J16)</f>
        <v>0</v>
      </c>
      <c r="K13" s="82">
        <f t="shared" si="1"/>
        <v>9842</v>
      </c>
      <c r="L13" s="83"/>
    </row>
    <row r="14" spans="1:12" s="8" customFormat="1" ht="56.25">
      <c r="A14" s="19" t="s">
        <v>197</v>
      </c>
      <c r="B14" s="7" t="s">
        <v>22</v>
      </c>
      <c r="C14" s="7" t="s">
        <v>14</v>
      </c>
      <c r="D14" s="7" t="s">
        <v>108</v>
      </c>
      <c r="E14" s="7" t="s">
        <v>16</v>
      </c>
      <c r="F14" s="7" t="s">
        <v>152</v>
      </c>
      <c r="G14" s="179">
        <f>9119+190</f>
        <v>9309</v>
      </c>
      <c r="H14" s="180"/>
      <c r="I14" s="145"/>
      <c r="J14" s="144"/>
      <c r="K14" s="84">
        <f t="shared" si="1"/>
        <v>9309</v>
      </c>
      <c r="L14" s="83"/>
    </row>
    <row r="15" spans="1:12" s="8" customFormat="1" ht="56.25">
      <c r="A15" s="19" t="s">
        <v>156</v>
      </c>
      <c r="B15" s="7" t="s">
        <v>22</v>
      </c>
      <c r="C15" s="7" t="s">
        <v>14</v>
      </c>
      <c r="D15" s="7" t="s">
        <v>108</v>
      </c>
      <c r="E15" s="7" t="s">
        <v>16</v>
      </c>
      <c r="F15" s="7" t="s">
        <v>153</v>
      </c>
      <c r="G15" s="179">
        <f>510+60-40</f>
        <v>530</v>
      </c>
      <c r="H15" s="180"/>
      <c r="I15" s="145"/>
      <c r="J15" s="144"/>
      <c r="K15" s="84">
        <f t="shared" si="1"/>
        <v>530</v>
      </c>
      <c r="L15" s="83"/>
    </row>
    <row r="16" spans="1:12" s="8" customFormat="1" ht="37.5">
      <c r="A16" s="19" t="s">
        <v>157</v>
      </c>
      <c r="B16" s="7" t="s">
        <v>22</v>
      </c>
      <c r="C16" s="7" t="s">
        <v>14</v>
      </c>
      <c r="D16" s="7" t="s">
        <v>108</v>
      </c>
      <c r="E16" s="7" t="s">
        <v>16</v>
      </c>
      <c r="F16" s="7" t="s">
        <v>154</v>
      </c>
      <c r="G16" s="179">
        <v>3</v>
      </c>
      <c r="H16" s="180"/>
      <c r="I16" s="145"/>
      <c r="J16" s="144"/>
      <c r="K16" s="84">
        <f t="shared" si="1"/>
        <v>3</v>
      </c>
      <c r="L16" s="85"/>
    </row>
    <row r="17" spans="1:13" s="8" customFormat="1" ht="56.25">
      <c r="A17" s="19" t="s">
        <v>113</v>
      </c>
      <c r="B17" s="7" t="s">
        <v>22</v>
      </c>
      <c r="C17" s="7" t="s">
        <v>14</v>
      </c>
      <c r="D17" s="7" t="s">
        <v>108</v>
      </c>
      <c r="E17" s="7" t="s">
        <v>20</v>
      </c>
      <c r="F17" s="7"/>
      <c r="G17" s="177">
        <f>SUBTOTAL(9,G18:G20)</f>
        <v>2592</v>
      </c>
      <c r="H17" s="178"/>
      <c r="I17" s="203">
        <f t="shared" ref="I17:J17" si="4">SUBTOTAL(9,I18:I20)</f>
        <v>0</v>
      </c>
      <c r="J17" s="177">
        <f t="shared" si="4"/>
        <v>0</v>
      </c>
      <c r="K17" s="82">
        <f t="shared" si="1"/>
        <v>2592</v>
      </c>
      <c r="L17" s="83"/>
    </row>
    <row r="18" spans="1:13" s="8" customFormat="1" ht="56.25">
      <c r="A18" s="19" t="s">
        <v>197</v>
      </c>
      <c r="B18" s="7" t="s">
        <v>22</v>
      </c>
      <c r="C18" s="7" t="s">
        <v>14</v>
      </c>
      <c r="D18" s="7" t="s">
        <v>108</v>
      </c>
      <c r="E18" s="7" t="s">
        <v>20</v>
      </c>
      <c r="F18" s="7" t="s">
        <v>152</v>
      </c>
      <c r="G18" s="179">
        <v>195</v>
      </c>
      <c r="H18" s="180"/>
      <c r="I18" s="145"/>
      <c r="J18" s="144"/>
      <c r="K18" s="84">
        <f t="shared" si="1"/>
        <v>195</v>
      </c>
      <c r="L18" s="85"/>
      <c r="M18" s="61"/>
    </row>
    <row r="19" spans="1:13" s="8" customFormat="1" ht="63.75" customHeight="1">
      <c r="A19" s="19" t="s">
        <v>156</v>
      </c>
      <c r="B19" s="7" t="s">
        <v>22</v>
      </c>
      <c r="C19" s="7" t="s">
        <v>14</v>
      </c>
      <c r="D19" s="7" t="s">
        <v>108</v>
      </c>
      <c r="E19" s="7" t="s">
        <v>20</v>
      </c>
      <c r="F19" s="7" t="s">
        <v>153</v>
      </c>
      <c r="G19" s="179">
        <f>2805-408-50</f>
        <v>2347</v>
      </c>
      <c r="H19" s="180"/>
      <c r="I19" s="145"/>
      <c r="J19" s="144"/>
      <c r="K19" s="82">
        <f t="shared" ref="K19:K29" si="5">G19-H19</f>
        <v>2347</v>
      </c>
      <c r="L19" s="83"/>
      <c r="M19" s="61"/>
    </row>
    <row r="20" spans="1:13" s="8" customFormat="1" ht="42" customHeight="1">
      <c r="A20" s="19" t="s">
        <v>157</v>
      </c>
      <c r="B20" s="7" t="s">
        <v>22</v>
      </c>
      <c r="C20" s="7" t="s">
        <v>14</v>
      </c>
      <c r="D20" s="7" t="s">
        <v>108</v>
      </c>
      <c r="E20" s="7" t="s">
        <v>20</v>
      </c>
      <c r="F20" s="7" t="s">
        <v>154</v>
      </c>
      <c r="G20" s="179">
        <v>50</v>
      </c>
      <c r="H20" s="180"/>
      <c r="I20" s="155"/>
      <c r="J20" s="144"/>
      <c r="K20" s="82">
        <f t="shared" si="5"/>
        <v>50</v>
      </c>
      <c r="L20" s="83"/>
      <c r="M20" s="61"/>
    </row>
    <row r="21" spans="1:13" s="8" customFormat="1" ht="82.5" customHeight="1">
      <c r="A21" s="19" t="s">
        <v>266</v>
      </c>
      <c r="B21" s="7" t="s">
        <v>22</v>
      </c>
      <c r="C21" s="7" t="s">
        <v>14</v>
      </c>
      <c r="D21" s="7" t="s">
        <v>108</v>
      </c>
      <c r="E21" s="7" t="s">
        <v>233</v>
      </c>
      <c r="F21" s="7"/>
      <c r="G21" s="177">
        <f>SUBTOTAL(9,G22)</f>
        <v>1350</v>
      </c>
      <c r="H21" s="178">
        <f>SUBTOTAL(9,H22)</f>
        <v>1350</v>
      </c>
      <c r="I21" s="154">
        <f t="shared" ref="I21:J23" si="6">SUBTOTAL(9,I22)</f>
        <v>0</v>
      </c>
      <c r="J21" s="146">
        <f t="shared" si="6"/>
        <v>0</v>
      </c>
      <c r="K21" s="82">
        <f t="shared" ref="K21:K22" si="7">G21-H21</f>
        <v>0</v>
      </c>
      <c r="L21" s="83"/>
      <c r="M21" s="61"/>
    </row>
    <row r="22" spans="1:13" s="8" customFormat="1" ht="63.75" customHeight="1">
      <c r="A22" s="19" t="s">
        <v>156</v>
      </c>
      <c r="B22" s="7" t="s">
        <v>22</v>
      </c>
      <c r="C22" s="7" t="s">
        <v>14</v>
      </c>
      <c r="D22" s="7" t="s">
        <v>108</v>
      </c>
      <c r="E22" s="7" t="s">
        <v>233</v>
      </c>
      <c r="F22" s="7" t="s">
        <v>153</v>
      </c>
      <c r="G22" s="179">
        <f>750+600</f>
        <v>1350</v>
      </c>
      <c r="H22" s="180">
        <f>750+600</f>
        <v>1350</v>
      </c>
      <c r="I22" s="141"/>
      <c r="J22" s="147"/>
      <c r="K22" s="82">
        <f t="shared" si="7"/>
        <v>0</v>
      </c>
      <c r="L22" s="83"/>
      <c r="M22" s="61"/>
    </row>
    <row r="23" spans="1:13" s="8" customFormat="1" ht="118.5" customHeight="1">
      <c r="A23" s="19" t="s">
        <v>267</v>
      </c>
      <c r="B23" s="7" t="s">
        <v>22</v>
      </c>
      <c r="C23" s="7" t="s">
        <v>14</v>
      </c>
      <c r="D23" s="7" t="s">
        <v>108</v>
      </c>
      <c r="E23" s="7" t="s">
        <v>233</v>
      </c>
      <c r="F23" s="7"/>
      <c r="G23" s="177">
        <f>SUBTOTAL(9,G24)</f>
        <v>2210</v>
      </c>
      <c r="H23" s="178">
        <f>SUBTOTAL(9,H24)</f>
        <v>2210</v>
      </c>
      <c r="I23" s="154">
        <f t="shared" si="6"/>
        <v>-790</v>
      </c>
      <c r="J23" s="146">
        <f t="shared" si="6"/>
        <v>-790</v>
      </c>
      <c r="K23" s="82">
        <f t="shared" si="5"/>
        <v>0</v>
      </c>
      <c r="L23" s="83"/>
      <c r="M23" s="61"/>
    </row>
    <row r="24" spans="1:13" s="8" customFormat="1" ht="57" customHeight="1">
      <c r="A24" s="19" t="s">
        <v>156</v>
      </c>
      <c r="B24" s="7" t="s">
        <v>22</v>
      </c>
      <c r="C24" s="7" t="s">
        <v>14</v>
      </c>
      <c r="D24" s="7" t="s">
        <v>108</v>
      </c>
      <c r="E24" s="7" t="s">
        <v>233</v>
      </c>
      <c r="F24" s="7" t="s">
        <v>153</v>
      </c>
      <c r="G24" s="179">
        <f>3000-790</f>
        <v>2210</v>
      </c>
      <c r="H24" s="180">
        <f>3000-790</f>
        <v>2210</v>
      </c>
      <c r="I24" s="141">
        <v>-790</v>
      </c>
      <c r="J24" s="147">
        <v>-790</v>
      </c>
      <c r="K24" s="82">
        <f t="shared" si="5"/>
        <v>0</v>
      </c>
      <c r="L24" s="83"/>
      <c r="M24" s="61"/>
    </row>
    <row r="25" spans="1:13" s="8" customFormat="1" ht="75">
      <c r="A25" s="19" t="s">
        <v>198</v>
      </c>
      <c r="B25" s="7" t="s">
        <v>22</v>
      </c>
      <c r="C25" s="7" t="s">
        <v>14</v>
      </c>
      <c r="D25" s="7" t="s">
        <v>108</v>
      </c>
      <c r="E25" s="7" t="s">
        <v>135</v>
      </c>
      <c r="F25" s="7"/>
      <c r="G25" s="177">
        <f>SUBTOTAL(9,G26)</f>
        <v>3000</v>
      </c>
      <c r="H25" s="178"/>
      <c r="I25" s="193">
        <f t="shared" ref="I25:J25" si="8">SUBTOTAL(9,I26)</f>
        <v>0</v>
      </c>
      <c r="J25" s="68">
        <f t="shared" si="8"/>
        <v>0</v>
      </c>
      <c r="K25" s="82">
        <f t="shared" si="5"/>
        <v>3000</v>
      </c>
      <c r="L25" s="81"/>
    </row>
    <row r="26" spans="1:13" s="8" customFormat="1" ht="56.25">
      <c r="A26" s="19" t="s">
        <v>156</v>
      </c>
      <c r="B26" s="7" t="s">
        <v>22</v>
      </c>
      <c r="C26" s="7" t="s">
        <v>14</v>
      </c>
      <c r="D26" s="7" t="s">
        <v>108</v>
      </c>
      <c r="E26" s="7" t="s">
        <v>135</v>
      </c>
      <c r="F26" s="7" t="s">
        <v>153</v>
      </c>
      <c r="G26" s="179">
        <v>3000</v>
      </c>
      <c r="H26" s="180"/>
      <c r="I26" s="141"/>
      <c r="J26" s="147"/>
      <c r="K26" s="82">
        <f t="shared" si="5"/>
        <v>3000</v>
      </c>
      <c r="L26" s="81"/>
    </row>
    <row r="27" spans="1:13" ht="75">
      <c r="A27" s="19" t="s">
        <v>165</v>
      </c>
      <c r="B27" s="7" t="s">
        <v>22</v>
      </c>
      <c r="C27" s="7" t="s">
        <v>14</v>
      </c>
      <c r="D27" s="7" t="s">
        <v>108</v>
      </c>
      <c r="E27" s="7" t="s">
        <v>137</v>
      </c>
      <c r="F27" s="7"/>
      <c r="G27" s="177">
        <f>SUBTOTAL(9,G28)</f>
        <v>40</v>
      </c>
      <c r="H27" s="178"/>
      <c r="I27" s="141"/>
      <c r="J27" s="147"/>
      <c r="K27" s="82">
        <f t="shared" si="5"/>
        <v>40</v>
      </c>
      <c r="L27" s="81"/>
    </row>
    <row r="28" spans="1:13" ht="56.25">
      <c r="A28" s="19" t="s">
        <v>156</v>
      </c>
      <c r="B28" s="7" t="s">
        <v>22</v>
      </c>
      <c r="C28" s="7" t="s">
        <v>14</v>
      </c>
      <c r="D28" s="7" t="s">
        <v>108</v>
      </c>
      <c r="E28" s="7" t="s">
        <v>137</v>
      </c>
      <c r="F28" s="7" t="s">
        <v>153</v>
      </c>
      <c r="G28" s="179">
        <v>40</v>
      </c>
      <c r="H28" s="180"/>
      <c r="I28" s="141"/>
      <c r="J28" s="147"/>
      <c r="K28" s="82">
        <f t="shared" si="5"/>
        <v>40</v>
      </c>
      <c r="L28" s="81"/>
    </row>
    <row r="29" spans="1:13" s="24" customFormat="1" ht="30.75" customHeight="1">
      <c r="A29" s="21" t="s">
        <v>25</v>
      </c>
      <c r="B29" s="9" t="s">
        <v>22</v>
      </c>
      <c r="C29" s="9" t="s">
        <v>23</v>
      </c>
      <c r="D29" s="9"/>
      <c r="E29" s="9"/>
      <c r="F29" s="9"/>
      <c r="G29" s="175">
        <f>SUBTOTAL(9,G30:G36)</f>
        <v>5188</v>
      </c>
      <c r="H29" s="175">
        <f t="shared" ref="H29:J29" si="9">SUBTOTAL(9,H30:H36)</f>
        <v>2713</v>
      </c>
      <c r="I29" s="175">
        <f t="shared" si="9"/>
        <v>-825</v>
      </c>
      <c r="J29" s="175">
        <f t="shared" si="9"/>
        <v>-500</v>
      </c>
      <c r="K29" s="80">
        <f t="shared" si="5"/>
        <v>2475</v>
      </c>
      <c r="L29" s="83"/>
      <c r="M29" s="32"/>
    </row>
    <row r="30" spans="1:13" s="24" customFormat="1" ht="37.5">
      <c r="A30" s="40" t="s">
        <v>26</v>
      </c>
      <c r="B30" s="7" t="s">
        <v>22</v>
      </c>
      <c r="C30" s="7" t="s">
        <v>23</v>
      </c>
      <c r="D30" s="7" t="s">
        <v>24</v>
      </c>
      <c r="E30" s="7"/>
      <c r="F30" s="7"/>
      <c r="G30" s="177">
        <f>SUBTOTAL(9,G31:G36)</f>
        <v>5188</v>
      </c>
      <c r="H30" s="177">
        <f t="shared" ref="H30:J30" si="10">SUBTOTAL(9,H31:H36)</f>
        <v>2713</v>
      </c>
      <c r="I30" s="177">
        <f t="shared" si="10"/>
        <v>-825</v>
      </c>
      <c r="J30" s="177">
        <f t="shared" si="10"/>
        <v>-500</v>
      </c>
      <c r="K30" s="82">
        <f t="shared" ref="K30:K31" si="11">G30-H30</f>
        <v>2475</v>
      </c>
      <c r="L30" s="83"/>
      <c r="M30" s="32"/>
    </row>
    <row r="31" spans="1:13" s="8" customFormat="1" ht="37.5">
      <c r="A31" s="41" t="s">
        <v>68</v>
      </c>
      <c r="B31" s="7" t="s">
        <v>22</v>
      </c>
      <c r="C31" s="7" t="s">
        <v>23</v>
      </c>
      <c r="D31" s="7" t="s">
        <v>24</v>
      </c>
      <c r="E31" s="7" t="s">
        <v>67</v>
      </c>
      <c r="F31" s="7"/>
      <c r="G31" s="177">
        <f>SUBTOTAL(9,G32)</f>
        <v>263</v>
      </c>
      <c r="H31" s="178">
        <f>SUBTOTAL(9,H32:H32)</f>
        <v>213</v>
      </c>
      <c r="I31" s="194">
        <f t="shared" ref="I31:J31" si="12">SUBTOTAL(9,I32:I32)</f>
        <v>0</v>
      </c>
      <c r="J31" s="129">
        <f t="shared" si="12"/>
        <v>0</v>
      </c>
      <c r="K31" s="84">
        <f t="shared" si="11"/>
        <v>50</v>
      </c>
      <c r="L31" s="85"/>
      <c r="M31" s="61"/>
    </row>
    <row r="32" spans="1:13" s="8" customFormat="1" ht="56.25">
      <c r="A32" s="19" t="s">
        <v>156</v>
      </c>
      <c r="B32" s="7" t="s">
        <v>22</v>
      </c>
      <c r="C32" s="7" t="s">
        <v>23</v>
      </c>
      <c r="D32" s="7" t="s">
        <v>24</v>
      </c>
      <c r="E32" s="7" t="s">
        <v>67</v>
      </c>
      <c r="F32" s="7" t="s">
        <v>153</v>
      </c>
      <c r="G32" s="179">
        <f>50+213</f>
        <v>263</v>
      </c>
      <c r="H32" s="180">
        <v>213</v>
      </c>
      <c r="I32" s="145"/>
      <c r="J32" s="144"/>
      <c r="K32" s="82">
        <f>G32-H32</f>
        <v>50</v>
      </c>
      <c r="L32" s="83"/>
      <c r="M32" s="61"/>
    </row>
    <row r="33" spans="1:13" s="8" customFormat="1" ht="131.25">
      <c r="A33" s="19" t="s">
        <v>267</v>
      </c>
      <c r="B33" s="7" t="s">
        <v>22</v>
      </c>
      <c r="C33" s="7" t="s">
        <v>23</v>
      </c>
      <c r="D33" s="7" t="s">
        <v>24</v>
      </c>
      <c r="E33" s="7" t="s">
        <v>233</v>
      </c>
      <c r="F33" s="7"/>
      <c r="G33" s="177">
        <f>SUBTOTAL(9,G34)</f>
        <v>2500</v>
      </c>
      <c r="H33" s="178">
        <f>SUBTOTAL(9,H34)</f>
        <v>2500</v>
      </c>
      <c r="I33" s="154">
        <f t="shared" ref="I33" si="13">SUBTOTAL(9,I34)</f>
        <v>-500</v>
      </c>
      <c r="J33" s="146">
        <f t="shared" ref="J33" si="14">SUBTOTAL(9,J34)</f>
        <v>-500</v>
      </c>
      <c r="K33" s="82">
        <f t="shared" ref="K33:K34" si="15">G33-H33</f>
        <v>0</v>
      </c>
      <c r="L33" s="83"/>
      <c r="M33" s="61"/>
    </row>
    <row r="34" spans="1:13" s="8" customFormat="1" ht="56.25">
      <c r="A34" s="19" t="s">
        <v>156</v>
      </c>
      <c r="B34" s="7" t="s">
        <v>22</v>
      </c>
      <c r="C34" s="7" t="s">
        <v>23</v>
      </c>
      <c r="D34" s="7" t="s">
        <v>24</v>
      </c>
      <c r="E34" s="7" t="s">
        <v>233</v>
      </c>
      <c r="F34" s="7" t="s">
        <v>153</v>
      </c>
      <c r="G34" s="179">
        <f>3000-500</f>
        <v>2500</v>
      </c>
      <c r="H34" s="180">
        <f>3000-500</f>
        <v>2500</v>
      </c>
      <c r="I34" s="141">
        <v>-500</v>
      </c>
      <c r="J34" s="147">
        <v>-500</v>
      </c>
      <c r="K34" s="82">
        <f t="shared" si="15"/>
        <v>0</v>
      </c>
      <c r="L34" s="83"/>
      <c r="M34" s="61"/>
    </row>
    <row r="35" spans="1:13" s="32" customFormat="1" ht="75">
      <c r="A35" s="19" t="s">
        <v>198</v>
      </c>
      <c r="B35" s="7" t="s">
        <v>22</v>
      </c>
      <c r="C35" s="7" t="s">
        <v>23</v>
      </c>
      <c r="D35" s="7" t="s">
        <v>24</v>
      </c>
      <c r="E35" s="7" t="s">
        <v>135</v>
      </c>
      <c r="F35" s="7"/>
      <c r="G35" s="177">
        <f>SUBTOTAL(9,G36)</f>
        <v>2425</v>
      </c>
      <c r="H35" s="177"/>
      <c r="I35" s="177">
        <f t="shared" ref="I35:J35" si="16">SUBTOTAL(9,I36)</f>
        <v>-325</v>
      </c>
      <c r="J35" s="177">
        <f t="shared" si="16"/>
        <v>0</v>
      </c>
      <c r="K35" s="84">
        <f>G35-H35</f>
        <v>2425</v>
      </c>
      <c r="L35" s="85"/>
    </row>
    <row r="36" spans="1:13" s="24" customFormat="1" ht="56.25">
      <c r="A36" s="19" t="s">
        <v>156</v>
      </c>
      <c r="B36" s="7" t="s">
        <v>22</v>
      </c>
      <c r="C36" s="7" t="s">
        <v>23</v>
      </c>
      <c r="D36" s="7" t="s">
        <v>24</v>
      </c>
      <c r="E36" s="7" t="s">
        <v>135</v>
      </c>
      <c r="F36" s="7" t="s">
        <v>153</v>
      </c>
      <c r="G36" s="179">
        <f>2750-325</f>
        <v>2425</v>
      </c>
      <c r="H36" s="180"/>
      <c r="I36" s="141">
        <v>-325</v>
      </c>
      <c r="J36" s="147">
        <f>SUBTOTAL(9,J37:J39)</f>
        <v>0</v>
      </c>
      <c r="K36" s="82">
        <f t="shared" ref="K36:K39" si="17">G36-H36</f>
        <v>2425</v>
      </c>
      <c r="L36" s="81"/>
    </row>
    <row r="37" spans="1:13" s="24" customFormat="1" ht="37.5" customHeight="1">
      <c r="A37" s="21" t="s">
        <v>45</v>
      </c>
      <c r="B37" s="9" t="s">
        <v>22</v>
      </c>
      <c r="C37" s="9" t="s">
        <v>46</v>
      </c>
      <c r="D37" s="9"/>
      <c r="E37" s="9"/>
      <c r="F37" s="9"/>
      <c r="G37" s="175">
        <f>SUBTOTAL(9,G38:G49)</f>
        <v>28117</v>
      </c>
      <c r="H37" s="176">
        <f t="shared" ref="H37:J37" si="18">SUBTOTAL(9,H38:H49)</f>
        <v>12709</v>
      </c>
      <c r="I37" s="159">
        <f t="shared" si="18"/>
        <v>0</v>
      </c>
      <c r="J37" s="148">
        <f t="shared" si="18"/>
        <v>0</v>
      </c>
      <c r="K37" s="80">
        <f t="shared" si="17"/>
        <v>15408</v>
      </c>
      <c r="L37" s="83"/>
    </row>
    <row r="38" spans="1:13" s="24" customFormat="1">
      <c r="A38" s="19" t="s">
        <v>105</v>
      </c>
      <c r="B38" s="7" t="s">
        <v>22</v>
      </c>
      <c r="C38" s="7" t="s">
        <v>46</v>
      </c>
      <c r="D38" s="7" t="s">
        <v>14</v>
      </c>
      <c r="E38" s="7"/>
      <c r="F38" s="7"/>
      <c r="G38" s="177">
        <f>SUBTOTAL(9,G39:G44)</f>
        <v>8157</v>
      </c>
      <c r="H38" s="178">
        <f t="shared" ref="H38:J38" si="19">SUBTOTAL(9,H39:H44)</f>
        <v>7749</v>
      </c>
      <c r="I38" s="154">
        <f t="shared" si="19"/>
        <v>0</v>
      </c>
      <c r="J38" s="146">
        <f t="shared" si="19"/>
        <v>0</v>
      </c>
      <c r="K38" s="82">
        <f t="shared" si="17"/>
        <v>408</v>
      </c>
      <c r="L38" s="83"/>
    </row>
    <row r="39" spans="1:13" s="24" customFormat="1" ht="111" customHeight="1">
      <c r="A39" s="140" t="s">
        <v>281</v>
      </c>
      <c r="B39" s="7" t="s">
        <v>22</v>
      </c>
      <c r="C39" s="7" t="s">
        <v>46</v>
      </c>
      <c r="D39" s="7" t="s">
        <v>14</v>
      </c>
      <c r="E39" s="7" t="s">
        <v>280</v>
      </c>
      <c r="F39" s="7"/>
      <c r="G39" s="177">
        <f>SUBTOTAL(9,G40:G40)</f>
        <v>2855</v>
      </c>
      <c r="H39" s="178">
        <f>SUBTOTAL(9,H40:H40)</f>
        <v>2855</v>
      </c>
      <c r="I39" s="154">
        <f t="shared" ref="I39:J39" si="20">SUBTOTAL(9,I40:I40)</f>
        <v>0</v>
      </c>
      <c r="J39" s="146">
        <f t="shared" si="20"/>
        <v>0</v>
      </c>
      <c r="K39" s="84">
        <f t="shared" si="17"/>
        <v>0</v>
      </c>
      <c r="L39" s="85"/>
    </row>
    <row r="40" spans="1:13" s="24" customFormat="1" ht="18.75" customHeight="1">
      <c r="A40" s="40" t="s">
        <v>82</v>
      </c>
      <c r="B40" s="7" t="s">
        <v>22</v>
      </c>
      <c r="C40" s="7" t="s">
        <v>46</v>
      </c>
      <c r="D40" s="7" t="s">
        <v>14</v>
      </c>
      <c r="E40" s="7" t="s">
        <v>280</v>
      </c>
      <c r="F40" s="7" t="s">
        <v>200</v>
      </c>
      <c r="G40" s="179">
        <v>2855</v>
      </c>
      <c r="H40" s="180">
        <v>2855</v>
      </c>
      <c r="I40" s="141"/>
      <c r="J40" s="147"/>
      <c r="K40" s="80">
        <f t="shared" si="1"/>
        <v>0</v>
      </c>
      <c r="L40" s="81"/>
    </row>
    <row r="41" spans="1:13" s="24" customFormat="1" ht="80.25" customHeight="1">
      <c r="A41" s="140" t="s">
        <v>237</v>
      </c>
      <c r="B41" s="7" t="s">
        <v>22</v>
      </c>
      <c r="C41" s="7" t="s">
        <v>46</v>
      </c>
      <c r="D41" s="7" t="s">
        <v>14</v>
      </c>
      <c r="E41" s="7" t="s">
        <v>246</v>
      </c>
      <c r="F41" s="7"/>
      <c r="G41" s="177">
        <f>SUBTOTAL(9,G42:G42)</f>
        <v>5302</v>
      </c>
      <c r="H41" s="178">
        <f>SUBTOTAL(9,H42:H42)</f>
        <v>4894</v>
      </c>
      <c r="I41" s="143">
        <f>SUBTOTAL(9,I42:I42)</f>
        <v>0</v>
      </c>
      <c r="J41" s="146">
        <f>SUBTOTAL(9,J42:J42)</f>
        <v>0</v>
      </c>
      <c r="K41" s="82">
        <f t="shared" si="1"/>
        <v>408</v>
      </c>
      <c r="L41" s="83"/>
    </row>
    <row r="42" spans="1:13" s="24" customFormat="1" ht="18.75" customHeight="1">
      <c r="A42" s="40" t="s">
        <v>82</v>
      </c>
      <c r="B42" s="7" t="s">
        <v>22</v>
      </c>
      <c r="C42" s="7" t="s">
        <v>46</v>
      </c>
      <c r="D42" s="7" t="s">
        <v>14</v>
      </c>
      <c r="E42" s="7" t="s">
        <v>246</v>
      </c>
      <c r="F42" s="7" t="s">
        <v>200</v>
      </c>
      <c r="G42" s="179">
        <f>4894+408</f>
        <v>5302</v>
      </c>
      <c r="H42" s="180">
        <v>4894</v>
      </c>
      <c r="I42" s="145"/>
      <c r="J42" s="144"/>
      <c r="K42" s="82">
        <f t="shared" si="1"/>
        <v>408</v>
      </c>
      <c r="L42" s="83"/>
    </row>
    <row r="43" spans="1:13" s="12" customFormat="1" ht="27.75" hidden="1" customHeight="1">
      <c r="A43" s="19" t="s">
        <v>199</v>
      </c>
      <c r="B43" s="7" t="s">
        <v>22</v>
      </c>
      <c r="C43" s="7" t="s">
        <v>46</v>
      </c>
      <c r="D43" s="7" t="s">
        <v>14</v>
      </c>
      <c r="E43" s="7" t="s">
        <v>136</v>
      </c>
      <c r="F43" s="7"/>
      <c r="G43" s="177">
        <f>SUBTOTAL(9,G44)</f>
        <v>0</v>
      </c>
      <c r="H43" s="178">
        <f t="shared" ref="H43:J43" si="21">SUBTOTAL(9,H44)</f>
        <v>0</v>
      </c>
      <c r="I43" s="203">
        <f t="shared" si="21"/>
        <v>0</v>
      </c>
      <c r="J43" s="177">
        <f t="shared" si="21"/>
        <v>0</v>
      </c>
      <c r="K43" s="84">
        <f t="shared" si="1"/>
        <v>0</v>
      </c>
      <c r="L43" s="85"/>
      <c r="M43" s="202"/>
    </row>
    <row r="44" spans="1:13" ht="18.75" hidden="1" customHeight="1">
      <c r="A44" s="40" t="s">
        <v>82</v>
      </c>
      <c r="B44" s="7" t="s">
        <v>22</v>
      </c>
      <c r="C44" s="7" t="s">
        <v>46</v>
      </c>
      <c r="D44" s="7" t="s">
        <v>14</v>
      </c>
      <c r="E44" s="7" t="s">
        <v>136</v>
      </c>
      <c r="F44" s="7" t="s">
        <v>200</v>
      </c>
      <c r="G44" s="179">
        <v>0</v>
      </c>
      <c r="H44" s="180"/>
      <c r="I44" s="145"/>
      <c r="J44" s="144">
        <f>SUBTOTAL(9,J45)</f>
        <v>0</v>
      </c>
      <c r="K44" s="82">
        <f t="shared" si="1"/>
        <v>0</v>
      </c>
      <c r="L44" s="83"/>
    </row>
    <row r="45" spans="1:13">
      <c r="A45" s="19" t="s">
        <v>47</v>
      </c>
      <c r="B45" s="7" t="s">
        <v>22</v>
      </c>
      <c r="C45" s="7" t="s">
        <v>46</v>
      </c>
      <c r="D45" s="7" t="s">
        <v>15</v>
      </c>
      <c r="E45" s="7"/>
      <c r="F45" s="7"/>
      <c r="G45" s="177">
        <f>SUBTOTAL(9,G46:G49)</f>
        <v>19960</v>
      </c>
      <c r="H45" s="178">
        <f t="shared" ref="H45:J45" si="22">SUBTOTAL(9,H46:H49)</f>
        <v>4960</v>
      </c>
      <c r="I45" s="143">
        <f t="shared" si="22"/>
        <v>0</v>
      </c>
      <c r="J45" s="142">
        <f t="shared" si="22"/>
        <v>0</v>
      </c>
      <c r="K45" s="84">
        <f t="shared" si="1"/>
        <v>15000</v>
      </c>
      <c r="L45" s="85"/>
    </row>
    <row r="46" spans="1:13" ht="37.5">
      <c r="A46" s="19" t="s">
        <v>145</v>
      </c>
      <c r="B46" s="7" t="s">
        <v>22</v>
      </c>
      <c r="C46" s="7" t="s">
        <v>46</v>
      </c>
      <c r="D46" s="7" t="s">
        <v>15</v>
      </c>
      <c r="E46" s="7" t="s">
        <v>144</v>
      </c>
      <c r="F46" s="7"/>
      <c r="G46" s="177">
        <f>SUBTOTAL(9,G47)</f>
        <v>15000</v>
      </c>
      <c r="H46" s="178"/>
      <c r="I46" s="145">
        <f>SUBTOTAL(9,I47)</f>
        <v>0</v>
      </c>
      <c r="J46" s="144">
        <f>SUBTOTAL(9,J47)</f>
        <v>0</v>
      </c>
      <c r="K46" s="82">
        <f t="shared" si="1"/>
        <v>15000</v>
      </c>
      <c r="L46" s="83"/>
    </row>
    <row r="47" spans="1:13" ht="97.5" customHeight="1">
      <c r="A47" s="19" t="s">
        <v>225</v>
      </c>
      <c r="B47" s="7" t="s">
        <v>22</v>
      </c>
      <c r="C47" s="7" t="s">
        <v>46</v>
      </c>
      <c r="D47" s="7" t="s">
        <v>15</v>
      </c>
      <c r="E47" s="7" t="s">
        <v>144</v>
      </c>
      <c r="F47" s="7" t="s">
        <v>224</v>
      </c>
      <c r="G47" s="179">
        <v>15000</v>
      </c>
      <c r="H47" s="180"/>
      <c r="I47" s="145"/>
      <c r="J47" s="144"/>
      <c r="K47" s="84">
        <f t="shared" si="1"/>
        <v>15000</v>
      </c>
      <c r="L47" s="85"/>
    </row>
    <row r="48" spans="1:13" ht="86.25" customHeight="1">
      <c r="A48" s="19" t="s">
        <v>268</v>
      </c>
      <c r="B48" s="7" t="s">
        <v>22</v>
      </c>
      <c r="C48" s="7" t="s">
        <v>46</v>
      </c>
      <c r="D48" s="7" t="s">
        <v>15</v>
      </c>
      <c r="E48" s="7" t="s">
        <v>233</v>
      </c>
      <c r="F48" s="7"/>
      <c r="G48" s="177">
        <f>SUBTOTAL(9,G49)</f>
        <v>4960</v>
      </c>
      <c r="H48" s="178">
        <f>SUBTOTAL(9,H49)</f>
        <v>4960</v>
      </c>
      <c r="I48" s="154">
        <f t="shared" ref="I48" si="23">SUBTOTAL(9,I49)</f>
        <v>0</v>
      </c>
      <c r="J48" s="146">
        <f t="shared" ref="J48" si="24">SUBTOTAL(9,J49)</f>
        <v>0</v>
      </c>
      <c r="K48" s="82">
        <f t="shared" si="1"/>
        <v>0</v>
      </c>
      <c r="L48" s="85"/>
    </row>
    <row r="49" spans="1:12" ht="97.5" customHeight="1">
      <c r="A49" s="19" t="s">
        <v>225</v>
      </c>
      <c r="B49" s="7" t="s">
        <v>22</v>
      </c>
      <c r="C49" s="7" t="s">
        <v>46</v>
      </c>
      <c r="D49" s="7" t="s">
        <v>15</v>
      </c>
      <c r="E49" s="7" t="s">
        <v>233</v>
      </c>
      <c r="F49" s="7" t="s">
        <v>224</v>
      </c>
      <c r="G49" s="179">
        <f>5260-300</f>
        <v>4960</v>
      </c>
      <c r="H49" s="180">
        <v>4960</v>
      </c>
      <c r="I49" s="141"/>
      <c r="J49" s="147"/>
      <c r="K49" s="82">
        <f t="shared" si="1"/>
        <v>0</v>
      </c>
      <c r="L49" s="85"/>
    </row>
    <row r="50" spans="1:12">
      <c r="A50" s="21" t="s">
        <v>53</v>
      </c>
      <c r="B50" s="9">
        <v>605</v>
      </c>
      <c r="C50" s="9" t="s">
        <v>32</v>
      </c>
      <c r="D50" s="9"/>
      <c r="E50" s="9"/>
      <c r="F50" s="9"/>
      <c r="G50" s="175">
        <f>SUBTOTAL(9,G51:G79)</f>
        <v>64314</v>
      </c>
      <c r="H50" s="176">
        <f t="shared" ref="H50:J50" si="25">SUBTOTAL(9,H51:H79)</f>
        <v>30607</v>
      </c>
      <c r="I50" s="197">
        <f t="shared" si="25"/>
        <v>1615</v>
      </c>
      <c r="J50" s="175">
        <f t="shared" si="25"/>
        <v>1290</v>
      </c>
      <c r="K50" s="80">
        <f t="shared" si="1"/>
        <v>33707</v>
      </c>
      <c r="L50" s="83"/>
    </row>
    <row r="51" spans="1:12" s="12" customFormat="1">
      <c r="A51" s="19" t="s">
        <v>54</v>
      </c>
      <c r="B51" s="7">
        <v>605</v>
      </c>
      <c r="C51" s="7" t="s">
        <v>32</v>
      </c>
      <c r="D51" s="7" t="s">
        <v>14</v>
      </c>
      <c r="E51" s="7"/>
      <c r="F51" s="7"/>
      <c r="G51" s="177">
        <f>SUBTOTAL(9,G52:G65)</f>
        <v>20933</v>
      </c>
      <c r="H51" s="178">
        <f>SUBTOTAL(9,H52:H65)</f>
        <v>9525</v>
      </c>
      <c r="I51" s="203">
        <f>SUBTOTAL(9,I52:I65)</f>
        <v>-1385</v>
      </c>
      <c r="J51" s="177">
        <f>SUBTOTAL(9,J52:J65)</f>
        <v>0</v>
      </c>
      <c r="K51" s="84">
        <f t="shared" si="1"/>
        <v>11408</v>
      </c>
      <c r="L51" s="85"/>
    </row>
    <row r="52" spans="1:12" ht="37.5">
      <c r="A52" s="19" t="s">
        <v>202</v>
      </c>
      <c r="B52" s="7">
        <v>605</v>
      </c>
      <c r="C52" s="7" t="s">
        <v>32</v>
      </c>
      <c r="D52" s="7" t="s">
        <v>14</v>
      </c>
      <c r="E52" s="7" t="s">
        <v>201</v>
      </c>
      <c r="F52" s="7"/>
      <c r="G52" s="177">
        <f>SUBTOTAL(9,G53)</f>
        <v>10353</v>
      </c>
      <c r="H52" s="178"/>
      <c r="I52" s="154">
        <f t="shared" ref="I52:J52" si="26">SUBTOTAL(9,I53)</f>
        <v>115</v>
      </c>
      <c r="J52" s="146">
        <f t="shared" si="26"/>
        <v>0</v>
      </c>
      <c r="K52" s="84">
        <f t="shared" si="1"/>
        <v>10353</v>
      </c>
      <c r="L52" s="85"/>
    </row>
    <row r="53" spans="1:12" ht="56.25">
      <c r="A53" s="19" t="s">
        <v>156</v>
      </c>
      <c r="B53" s="7">
        <v>605</v>
      </c>
      <c r="C53" s="7" t="s">
        <v>32</v>
      </c>
      <c r="D53" s="7" t="s">
        <v>14</v>
      </c>
      <c r="E53" s="7" t="s">
        <v>201</v>
      </c>
      <c r="F53" s="7" t="s">
        <v>153</v>
      </c>
      <c r="G53" s="179">
        <f>10080+67+91+115</f>
        <v>10353</v>
      </c>
      <c r="H53" s="180"/>
      <c r="I53" s="145">
        <v>115</v>
      </c>
      <c r="J53" s="144"/>
      <c r="K53" s="82">
        <f t="shared" si="1"/>
        <v>10353</v>
      </c>
      <c r="L53" s="83"/>
    </row>
    <row r="54" spans="1:12" ht="75">
      <c r="A54" s="19" t="s">
        <v>266</v>
      </c>
      <c r="B54" s="7" t="s">
        <v>22</v>
      </c>
      <c r="C54" s="7" t="s">
        <v>32</v>
      </c>
      <c r="D54" s="7" t="s">
        <v>14</v>
      </c>
      <c r="E54" s="7" t="s">
        <v>233</v>
      </c>
      <c r="F54" s="7"/>
      <c r="G54" s="177">
        <f>SUBTOTAL(9,G55)</f>
        <v>9300</v>
      </c>
      <c r="H54" s="178">
        <f>SUBTOTAL(9,H55)</f>
        <v>9300</v>
      </c>
      <c r="I54" s="154">
        <f t="shared" ref="I54:J56" si="27">SUBTOTAL(9,I55)</f>
        <v>0</v>
      </c>
      <c r="J54" s="146">
        <f t="shared" si="27"/>
        <v>0</v>
      </c>
      <c r="K54" s="84">
        <f t="shared" ref="K54:K55" si="28">G54-H54</f>
        <v>0</v>
      </c>
      <c r="L54" s="85"/>
    </row>
    <row r="55" spans="1:12" ht="56.25">
      <c r="A55" s="19" t="s">
        <v>156</v>
      </c>
      <c r="B55" s="7" t="s">
        <v>22</v>
      </c>
      <c r="C55" s="7" t="s">
        <v>32</v>
      </c>
      <c r="D55" s="7" t="s">
        <v>14</v>
      </c>
      <c r="E55" s="7" t="s">
        <v>233</v>
      </c>
      <c r="F55" s="7" t="s">
        <v>153</v>
      </c>
      <c r="G55" s="179">
        <f>7300+1000+1000</f>
        <v>9300</v>
      </c>
      <c r="H55" s="180">
        <f>7300+1000+1000</f>
        <v>9300</v>
      </c>
      <c r="I55" s="145"/>
      <c r="J55" s="144"/>
      <c r="K55" s="82">
        <f t="shared" si="28"/>
        <v>0</v>
      </c>
      <c r="L55" s="83"/>
    </row>
    <row r="56" spans="1:12" ht="107.25" customHeight="1">
      <c r="A56" s="19" t="s">
        <v>276</v>
      </c>
      <c r="B56" s="7" t="s">
        <v>22</v>
      </c>
      <c r="C56" s="7" t="s">
        <v>32</v>
      </c>
      <c r="D56" s="7" t="s">
        <v>14</v>
      </c>
      <c r="E56" s="7" t="s">
        <v>233</v>
      </c>
      <c r="F56" s="7"/>
      <c r="G56" s="177">
        <f>SUBTOTAL(9,G57)</f>
        <v>225</v>
      </c>
      <c r="H56" s="178">
        <f>SUBTOTAL(9,H57)</f>
        <v>225</v>
      </c>
      <c r="I56" s="154">
        <f t="shared" si="27"/>
        <v>0</v>
      </c>
      <c r="J56" s="146">
        <f t="shared" si="27"/>
        <v>0</v>
      </c>
      <c r="K56" s="84">
        <f t="shared" si="1"/>
        <v>0</v>
      </c>
      <c r="L56" s="85"/>
    </row>
    <row r="57" spans="1:12" ht="56.25">
      <c r="A57" s="19" t="s">
        <v>156</v>
      </c>
      <c r="B57" s="7" t="s">
        <v>22</v>
      </c>
      <c r="C57" s="7" t="s">
        <v>32</v>
      </c>
      <c r="D57" s="7" t="s">
        <v>14</v>
      </c>
      <c r="E57" s="7" t="s">
        <v>233</v>
      </c>
      <c r="F57" s="7" t="s">
        <v>153</v>
      </c>
      <c r="G57" s="179">
        <f>225</f>
        <v>225</v>
      </c>
      <c r="H57" s="180">
        <f>225</f>
        <v>225</v>
      </c>
      <c r="I57" s="145"/>
      <c r="J57" s="144"/>
      <c r="K57" s="82">
        <f t="shared" si="1"/>
        <v>0</v>
      </c>
      <c r="L57" s="83"/>
    </row>
    <row r="58" spans="1:12" ht="93.75">
      <c r="A58" s="19" t="s">
        <v>203</v>
      </c>
      <c r="B58" s="7" t="s">
        <v>22</v>
      </c>
      <c r="C58" s="7" t="s">
        <v>32</v>
      </c>
      <c r="D58" s="7" t="s">
        <v>14</v>
      </c>
      <c r="E58" s="7" t="s">
        <v>120</v>
      </c>
      <c r="F58" s="7"/>
      <c r="G58" s="177">
        <f>SUBTOTAL(9,G59)</f>
        <v>500</v>
      </c>
      <c r="H58" s="178"/>
      <c r="I58" s="145"/>
      <c r="J58" s="144"/>
      <c r="K58" s="84">
        <f t="shared" si="1"/>
        <v>500</v>
      </c>
      <c r="L58" s="85"/>
    </row>
    <row r="59" spans="1:12" ht="56.25">
      <c r="A59" s="19" t="s">
        <v>156</v>
      </c>
      <c r="B59" s="7" t="s">
        <v>22</v>
      </c>
      <c r="C59" s="7" t="s">
        <v>32</v>
      </c>
      <c r="D59" s="7" t="s">
        <v>14</v>
      </c>
      <c r="E59" s="7" t="s">
        <v>120</v>
      </c>
      <c r="F59" s="7" t="s">
        <v>153</v>
      </c>
      <c r="G59" s="179">
        <v>500</v>
      </c>
      <c r="H59" s="180"/>
      <c r="I59" s="141"/>
      <c r="J59" s="147"/>
      <c r="K59" s="105">
        <f t="shared" si="1"/>
        <v>500</v>
      </c>
      <c r="L59" s="86"/>
    </row>
    <row r="60" spans="1:12" ht="150">
      <c r="A60" s="19" t="s">
        <v>204</v>
      </c>
      <c r="B60" s="7" t="s">
        <v>22</v>
      </c>
      <c r="C60" s="7" t="s">
        <v>32</v>
      </c>
      <c r="D60" s="7" t="s">
        <v>14</v>
      </c>
      <c r="E60" s="7" t="s">
        <v>121</v>
      </c>
      <c r="F60" s="7"/>
      <c r="G60" s="177">
        <f>SUBTOTAL(9,G61)</f>
        <v>238</v>
      </c>
      <c r="H60" s="178"/>
      <c r="I60" s="203">
        <f t="shared" ref="I60:J60" si="29">SUBTOTAL(9,I61)</f>
        <v>0</v>
      </c>
      <c r="J60" s="177">
        <f t="shared" si="29"/>
        <v>0</v>
      </c>
      <c r="K60" s="82">
        <f t="shared" si="1"/>
        <v>238</v>
      </c>
      <c r="L60" s="81"/>
    </row>
    <row r="61" spans="1:12" ht="56.25">
      <c r="A61" s="19" t="s">
        <v>156</v>
      </c>
      <c r="B61" s="7" t="s">
        <v>22</v>
      </c>
      <c r="C61" s="7" t="s">
        <v>32</v>
      </c>
      <c r="D61" s="7" t="s">
        <v>14</v>
      </c>
      <c r="E61" s="7" t="s">
        <v>121</v>
      </c>
      <c r="F61" s="7" t="s">
        <v>153</v>
      </c>
      <c r="G61" s="179">
        <v>238</v>
      </c>
      <c r="H61" s="180"/>
      <c r="I61" s="145"/>
      <c r="J61" s="144"/>
      <c r="K61" s="82">
        <f t="shared" si="1"/>
        <v>238</v>
      </c>
      <c r="L61" s="83"/>
    </row>
    <row r="62" spans="1:12" ht="75" hidden="1">
      <c r="A62" s="19" t="s">
        <v>205</v>
      </c>
      <c r="B62" s="7">
        <v>605</v>
      </c>
      <c r="C62" s="7" t="s">
        <v>32</v>
      </c>
      <c r="D62" s="7" t="s">
        <v>14</v>
      </c>
      <c r="E62" s="7" t="s">
        <v>117</v>
      </c>
      <c r="F62" s="7"/>
      <c r="G62" s="177">
        <f>SUBTOTAL(9,G63:G63)</f>
        <v>0</v>
      </c>
      <c r="H62" s="178"/>
      <c r="I62" s="145">
        <f>SUBTOTAL(9,I63:I63)</f>
        <v>-1500</v>
      </c>
      <c r="J62" s="144">
        <f>SUBTOTAL(9,J63:J63)</f>
        <v>0</v>
      </c>
      <c r="K62" s="82">
        <f t="shared" si="1"/>
        <v>0</v>
      </c>
      <c r="L62" s="83"/>
    </row>
    <row r="63" spans="1:12" ht="56.25" hidden="1">
      <c r="A63" s="19" t="s">
        <v>156</v>
      </c>
      <c r="B63" s="7">
        <v>605</v>
      </c>
      <c r="C63" s="7" t="s">
        <v>32</v>
      </c>
      <c r="D63" s="7" t="s">
        <v>14</v>
      </c>
      <c r="E63" s="7" t="s">
        <v>117</v>
      </c>
      <c r="F63" s="7" t="s">
        <v>153</v>
      </c>
      <c r="G63" s="179">
        <f>1500-1500</f>
        <v>0</v>
      </c>
      <c r="H63" s="180"/>
      <c r="I63" s="145">
        <v>-1500</v>
      </c>
      <c r="J63" s="144"/>
      <c r="K63" s="84">
        <f t="shared" si="1"/>
        <v>0</v>
      </c>
      <c r="L63" s="85"/>
    </row>
    <row r="64" spans="1:12" ht="56.25">
      <c r="A64" s="19" t="s">
        <v>208</v>
      </c>
      <c r="B64" s="7" t="s">
        <v>22</v>
      </c>
      <c r="C64" s="7" t="s">
        <v>32</v>
      </c>
      <c r="D64" s="7" t="s">
        <v>14</v>
      </c>
      <c r="E64" s="7" t="s">
        <v>129</v>
      </c>
      <c r="F64" s="7"/>
      <c r="G64" s="177">
        <f>SUBTOTAL(9,G65)</f>
        <v>317</v>
      </c>
      <c r="H64" s="178"/>
      <c r="I64" s="203">
        <f t="shared" ref="I64:J64" si="30">SUBTOTAL(9,I65)</f>
        <v>0</v>
      </c>
      <c r="J64" s="177">
        <f t="shared" si="30"/>
        <v>0</v>
      </c>
      <c r="K64" s="84">
        <f t="shared" si="1"/>
        <v>317</v>
      </c>
      <c r="L64" s="85"/>
    </row>
    <row r="65" spans="1:12" ht="65.25" customHeight="1">
      <c r="A65" s="19" t="s">
        <v>156</v>
      </c>
      <c r="B65" s="7" t="s">
        <v>22</v>
      </c>
      <c r="C65" s="7" t="s">
        <v>32</v>
      </c>
      <c r="D65" s="7" t="s">
        <v>14</v>
      </c>
      <c r="E65" s="7" t="s">
        <v>129</v>
      </c>
      <c r="F65" s="7" t="s">
        <v>153</v>
      </c>
      <c r="G65" s="179">
        <v>317</v>
      </c>
      <c r="H65" s="180"/>
      <c r="I65" s="145"/>
      <c r="J65" s="144"/>
      <c r="K65" s="84">
        <f t="shared" si="1"/>
        <v>317</v>
      </c>
      <c r="L65" s="85"/>
    </row>
    <row r="66" spans="1:12">
      <c r="A66" s="19" t="s">
        <v>57</v>
      </c>
      <c r="B66" s="7">
        <v>605</v>
      </c>
      <c r="C66" s="7" t="s">
        <v>32</v>
      </c>
      <c r="D66" s="7" t="s">
        <v>15</v>
      </c>
      <c r="E66" s="7"/>
      <c r="F66" s="7"/>
      <c r="G66" s="177">
        <f>SUBTOTAL(9,G67:G76)</f>
        <v>43181</v>
      </c>
      <c r="H66" s="178">
        <f>SUBTOTAL(9,H67:H76)</f>
        <v>21082</v>
      </c>
      <c r="I66" s="203">
        <f>SUBTOTAL(9,I67:I76)</f>
        <v>3000</v>
      </c>
      <c r="J66" s="177">
        <f>SUBTOTAL(9,J67:J76)</f>
        <v>1290</v>
      </c>
      <c r="K66" s="84">
        <f t="shared" si="1"/>
        <v>22099</v>
      </c>
      <c r="L66" s="85"/>
    </row>
    <row r="67" spans="1:12" ht="37.5">
      <c r="A67" s="19" t="s">
        <v>202</v>
      </c>
      <c r="B67" s="7">
        <v>605</v>
      </c>
      <c r="C67" s="7" t="s">
        <v>32</v>
      </c>
      <c r="D67" s="7" t="s">
        <v>15</v>
      </c>
      <c r="E67" s="7" t="s">
        <v>201</v>
      </c>
      <c r="F67" s="7"/>
      <c r="G67" s="177">
        <f>SUBTOTAL(9,G68)</f>
        <v>20518</v>
      </c>
      <c r="H67" s="177"/>
      <c r="I67" s="177">
        <f t="shared" ref="I67:J67" si="31">SUBTOTAL(9,I68)</f>
        <v>210</v>
      </c>
      <c r="J67" s="177">
        <f t="shared" si="31"/>
        <v>0</v>
      </c>
      <c r="K67" s="82">
        <f t="shared" si="1"/>
        <v>20518</v>
      </c>
      <c r="L67" s="83"/>
    </row>
    <row r="68" spans="1:12" s="12" customFormat="1" ht="56.25">
      <c r="A68" s="19" t="s">
        <v>156</v>
      </c>
      <c r="B68" s="7">
        <v>605</v>
      </c>
      <c r="C68" s="7" t="s">
        <v>32</v>
      </c>
      <c r="D68" s="7" t="s">
        <v>15</v>
      </c>
      <c r="E68" s="7" t="s">
        <v>201</v>
      </c>
      <c r="F68" s="7" t="s">
        <v>153</v>
      </c>
      <c r="G68" s="179">
        <f>20308+210</f>
        <v>20518</v>
      </c>
      <c r="H68" s="180"/>
      <c r="I68" s="145">
        <v>210</v>
      </c>
      <c r="J68" s="145"/>
      <c r="K68" s="82">
        <f t="shared" si="1"/>
        <v>20518</v>
      </c>
      <c r="L68" s="83"/>
    </row>
    <row r="69" spans="1:12" ht="75">
      <c r="A69" s="19" t="s">
        <v>266</v>
      </c>
      <c r="B69" s="7" t="s">
        <v>22</v>
      </c>
      <c r="C69" s="7" t="s">
        <v>32</v>
      </c>
      <c r="D69" s="7" t="s">
        <v>15</v>
      </c>
      <c r="E69" s="7" t="s">
        <v>233</v>
      </c>
      <c r="F69" s="7"/>
      <c r="G69" s="177">
        <f>SUBTOTAL(9,G70)</f>
        <v>17940</v>
      </c>
      <c r="H69" s="178">
        <f>SUBTOTAL(9,H70)</f>
        <v>17940</v>
      </c>
      <c r="I69" s="178">
        <f t="shared" ref="I69:J69" si="32">SUBTOTAL(9,I70)</f>
        <v>1290</v>
      </c>
      <c r="J69" s="178">
        <f t="shared" si="32"/>
        <v>1290</v>
      </c>
      <c r="K69" s="84">
        <f t="shared" si="1"/>
        <v>0</v>
      </c>
      <c r="L69" s="85"/>
    </row>
    <row r="70" spans="1:12" ht="56.25">
      <c r="A70" s="19" t="s">
        <v>156</v>
      </c>
      <c r="B70" s="7" t="s">
        <v>22</v>
      </c>
      <c r="C70" s="7" t="s">
        <v>32</v>
      </c>
      <c r="D70" s="7" t="s">
        <v>15</v>
      </c>
      <c r="E70" s="7" t="s">
        <v>233</v>
      </c>
      <c r="F70" s="7" t="s">
        <v>153</v>
      </c>
      <c r="G70" s="179">
        <f>16650+1290</f>
        <v>17940</v>
      </c>
      <c r="H70" s="180">
        <f>16650+1290</f>
        <v>17940</v>
      </c>
      <c r="I70" s="145">
        <v>1290</v>
      </c>
      <c r="J70" s="144">
        <v>1290</v>
      </c>
      <c r="K70" s="84">
        <f t="shared" si="1"/>
        <v>0</v>
      </c>
      <c r="L70" s="85"/>
    </row>
    <row r="71" spans="1:12" ht="150">
      <c r="A71" s="19" t="s">
        <v>204</v>
      </c>
      <c r="B71" s="7" t="s">
        <v>22</v>
      </c>
      <c r="C71" s="7" t="s">
        <v>32</v>
      </c>
      <c r="D71" s="7" t="s">
        <v>15</v>
      </c>
      <c r="E71" s="7" t="s">
        <v>121</v>
      </c>
      <c r="F71" s="7"/>
      <c r="G71" s="177">
        <f>SUBTOTAL(9,G72)</f>
        <v>81</v>
      </c>
      <c r="H71" s="178"/>
      <c r="I71" s="145"/>
      <c r="J71" s="144"/>
      <c r="K71" s="84">
        <f>G71-H71</f>
        <v>81</v>
      </c>
      <c r="L71" s="85"/>
    </row>
    <row r="72" spans="1:12" ht="56.25">
      <c r="A72" s="19" t="s">
        <v>156</v>
      </c>
      <c r="B72" s="7" t="s">
        <v>22</v>
      </c>
      <c r="C72" s="7" t="s">
        <v>32</v>
      </c>
      <c r="D72" s="7" t="s">
        <v>15</v>
      </c>
      <c r="E72" s="7" t="s">
        <v>121</v>
      </c>
      <c r="F72" s="7" t="s">
        <v>153</v>
      </c>
      <c r="G72" s="179">
        <v>81</v>
      </c>
      <c r="H72" s="180"/>
      <c r="I72" s="145"/>
      <c r="J72" s="144"/>
      <c r="K72" s="82">
        <f t="shared" ref="K72:K79" si="33">G72-H72</f>
        <v>81</v>
      </c>
      <c r="L72" s="83"/>
    </row>
    <row r="73" spans="1:12" ht="75">
      <c r="A73" s="19" t="s">
        <v>205</v>
      </c>
      <c r="B73" s="7">
        <v>605</v>
      </c>
      <c r="C73" s="7" t="s">
        <v>32</v>
      </c>
      <c r="D73" s="7" t="s">
        <v>15</v>
      </c>
      <c r="E73" s="7" t="s">
        <v>117</v>
      </c>
      <c r="F73" s="7"/>
      <c r="G73" s="177">
        <f>SUBTOTAL(9,G74:G74)</f>
        <v>1500</v>
      </c>
      <c r="H73" s="178"/>
      <c r="I73" s="145">
        <f>SUBTOTAL(9,I74:I74)</f>
        <v>1500</v>
      </c>
      <c r="J73" s="144">
        <f>SUBTOTAL(9,J74:J74)</f>
        <v>0</v>
      </c>
      <c r="K73" s="82">
        <f t="shared" si="33"/>
        <v>1500</v>
      </c>
      <c r="L73" s="83"/>
    </row>
    <row r="74" spans="1:12" ht="56.25" customHeight="1">
      <c r="A74" s="19" t="s">
        <v>156</v>
      </c>
      <c r="B74" s="7">
        <v>605</v>
      </c>
      <c r="C74" s="7" t="s">
        <v>32</v>
      </c>
      <c r="D74" s="7" t="s">
        <v>15</v>
      </c>
      <c r="E74" s="7" t="s">
        <v>117</v>
      </c>
      <c r="F74" s="7" t="s">
        <v>153</v>
      </c>
      <c r="G74" s="179">
        <v>1500</v>
      </c>
      <c r="H74" s="180"/>
      <c r="I74" s="145">
        <v>1500</v>
      </c>
      <c r="J74" s="144"/>
      <c r="K74" s="84">
        <f t="shared" si="33"/>
        <v>1500</v>
      </c>
      <c r="L74" s="83"/>
    </row>
    <row r="75" spans="1:12" ht="75">
      <c r="A75" s="19" t="s">
        <v>287</v>
      </c>
      <c r="B75" s="7" t="s">
        <v>22</v>
      </c>
      <c r="C75" s="7" t="s">
        <v>32</v>
      </c>
      <c r="D75" s="7" t="s">
        <v>15</v>
      </c>
      <c r="E75" s="7" t="s">
        <v>286</v>
      </c>
      <c r="F75" s="7"/>
      <c r="G75" s="177">
        <f>SUBTOTAL(9,G76)</f>
        <v>3142</v>
      </c>
      <c r="H75" s="178">
        <f t="shared" ref="H75:I75" si="34">SUBTOTAL(9,H76)</f>
        <v>3142</v>
      </c>
      <c r="I75" s="203">
        <f t="shared" si="34"/>
        <v>0</v>
      </c>
      <c r="J75" s="177">
        <f>SUBTOTAL(9,J76)</f>
        <v>0</v>
      </c>
      <c r="K75" s="84">
        <f t="shared" si="33"/>
        <v>0</v>
      </c>
      <c r="L75" s="83"/>
    </row>
    <row r="76" spans="1:12" ht="63" customHeight="1">
      <c r="A76" s="19" t="s">
        <v>156</v>
      </c>
      <c r="B76" s="7" t="s">
        <v>22</v>
      </c>
      <c r="C76" s="7" t="s">
        <v>32</v>
      </c>
      <c r="D76" s="7" t="s">
        <v>15</v>
      </c>
      <c r="E76" s="7" t="s">
        <v>286</v>
      </c>
      <c r="F76" s="7" t="s">
        <v>153</v>
      </c>
      <c r="G76" s="179">
        <v>3142</v>
      </c>
      <c r="H76" s="180">
        <v>3142</v>
      </c>
      <c r="I76" s="145"/>
      <c r="J76" s="144"/>
      <c r="K76" s="84">
        <f t="shared" si="33"/>
        <v>0</v>
      </c>
      <c r="L76" s="83"/>
    </row>
    <row r="77" spans="1:12" ht="39" customHeight="1">
      <c r="A77" s="19" t="s">
        <v>59</v>
      </c>
      <c r="B77" s="7" t="s">
        <v>22</v>
      </c>
      <c r="C77" s="7" t="s">
        <v>32</v>
      </c>
      <c r="D77" s="7" t="s">
        <v>42</v>
      </c>
      <c r="E77" s="7"/>
      <c r="F77" s="7"/>
      <c r="G77" s="177">
        <f>SUBTOTAL(9,G78:G79)</f>
        <v>200</v>
      </c>
      <c r="H77" s="178"/>
      <c r="I77" s="203">
        <f t="shared" ref="I77:J77" si="35">SUBTOTAL(9,I78:I79)</f>
        <v>0</v>
      </c>
      <c r="J77" s="177">
        <f t="shared" si="35"/>
        <v>0</v>
      </c>
      <c r="K77" s="84">
        <f t="shared" si="33"/>
        <v>200</v>
      </c>
      <c r="L77" s="85"/>
    </row>
    <row r="78" spans="1:12" ht="121.5" customHeight="1">
      <c r="A78" s="19" t="s">
        <v>192</v>
      </c>
      <c r="B78" s="7" t="s">
        <v>22</v>
      </c>
      <c r="C78" s="7" t="s">
        <v>32</v>
      </c>
      <c r="D78" s="7" t="s">
        <v>42</v>
      </c>
      <c r="E78" s="7" t="s">
        <v>124</v>
      </c>
      <c r="F78" s="7"/>
      <c r="G78" s="177">
        <f>SUBTOTAL(9,G79:G79)</f>
        <v>200</v>
      </c>
      <c r="H78" s="178"/>
      <c r="I78" s="203">
        <f t="shared" ref="I78:J78" si="36">SUBTOTAL(9,I79:I79)</f>
        <v>0</v>
      </c>
      <c r="J78" s="177">
        <f t="shared" si="36"/>
        <v>0</v>
      </c>
      <c r="K78" s="80">
        <f t="shared" si="33"/>
        <v>200</v>
      </c>
      <c r="L78" s="81"/>
    </row>
    <row r="79" spans="1:12" ht="63" customHeight="1">
      <c r="A79" s="19" t="s">
        <v>156</v>
      </c>
      <c r="B79" s="7" t="s">
        <v>22</v>
      </c>
      <c r="C79" s="7" t="s">
        <v>32</v>
      </c>
      <c r="D79" s="7" t="s">
        <v>42</v>
      </c>
      <c r="E79" s="7" t="s">
        <v>124</v>
      </c>
      <c r="F79" s="7" t="s">
        <v>153</v>
      </c>
      <c r="G79" s="179">
        <v>200</v>
      </c>
      <c r="H79" s="180"/>
      <c r="I79" s="145"/>
      <c r="J79" s="144"/>
      <c r="K79" s="82">
        <f t="shared" si="33"/>
        <v>200</v>
      </c>
      <c r="L79" s="83"/>
    </row>
    <row r="80" spans="1:12" ht="23.25" customHeight="1">
      <c r="A80" s="43" t="s">
        <v>61</v>
      </c>
      <c r="B80" s="9" t="s">
        <v>22</v>
      </c>
      <c r="C80" s="9" t="s">
        <v>60</v>
      </c>
      <c r="D80" s="9"/>
      <c r="E80" s="9"/>
      <c r="F80" s="9"/>
      <c r="G80" s="175">
        <f>SUBTOTAL(9,G81:G85)</f>
        <v>10639</v>
      </c>
      <c r="H80" s="176">
        <f>SUBTOTAL(9,H81:H85)</f>
        <v>10639</v>
      </c>
      <c r="I80" s="150">
        <f t="shared" ref="I80:J80" si="37">SUBTOTAL(9,I81:I85)</f>
        <v>0</v>
      </c>
      <c r="J80" s="151">
        <f t="shared" si="37"/>
        <v>0</v>
      </c>
      <c r="K80" s="82">
        <f t="shared" si="1"/>
        <v>0</v>
      </c>
      <c r="L80" s="83"/>
    </row>
    <row r="81" spans="1:12">
      <c r="A81" s="41" t="s">
        <v>66</v>
      </c>
      <c r="B81" s="7" t="s">
        <v>22</v>
      </c>
      <c r="C81" s="7" t="s">
        <v>60</v>
      </c>
      <c r="D81" s="104" t="s">
        <v>23</v>
      </c>
      <c r="E81" s="7"/>
      <c r="F81" s="7"/>
      <c r="G81" s="177">
        <f>SUBTOTAL(9,G82:G85)</f>
        <v>10639</v>
      </c>
      <c r="H81" s="178">
        <f>SUBTOTAL(9,H82:H85)</f>
        <v>10639</v>
      </c>
      <c r="I81" s="152">
        <f t="shared" ref="I81:J81" si="38">SUBTOTAL(9,I82:I85)</f>
        <v>0</v>
      </c>
      <c r="J81" s="153">
        <f t="shared" si="38"/>
        <v>0</v>
      </c>
      <c r="K81" s="84">
        <f t="shared" si="1"/>
        <v>0</v>
      </c>
      <c r="L81" s="85"/>
    </row>
    <row r="82" spans="1:12" ht="75">
      <c r="A82" s="41" t="s">
        <v>237</v>
      </c>
      <c r="B82" s="7" t="s">
        <v>22</v>
      </c>
      <c r="C82" s="7" t="s">
        <v>60</v>
      </c>
      <c r="D82" s="7" t="s">
        <v>23</v>
      </c>
      <c r="E82" s="7" t="s">
        <v>236</v>
      </c>
      <c r="F82" s="7"/>
      <c r="G82" s="177">
        <f>SUBTOTAL(9,G83:G83)</f>
        <v>9575</v>
      </c>
      <c r="H82" s="178">
        <f>SUBTOTAL(9,H83:H83)</f>
        <v>9575</v>
      </c>
      <c r="I82" s="154">
        <f t="shared" ref="I82:J82" si="39">SUBTOTAL(9,I83:I83)</f>
        <v>0</v>
      </c>
      <c r="J82" s="146">
        <f t="shared" si="39"/>
        <v>0</v>
      </c>
      <c r="K82" s="80">
        <f t="shared" si="1"/>
        <v>0</v>
      </c>
      <c r="L82" s="81"/>
    </row>
    <row r="83" spans="1:12">
      <c r="A83" s="41" t="s">
        <v>82</v>
      </c>
      <c r="B83" s="7" t="s">
        <v>22</v>
      </c>
      <c r="C83" s="7" t="s">
        <v>60</v>
      </c>
      <c r="D83" s="7" t="s">
        <v>23</v>
      </c>
      <c r="E83" s="7" t="s">
        <v>236</v>
      </c>
      <c r="F83" s="7" t="s">
        <v>200</v>
      </c>
      <c r="G83" s="179">
        <f>11216+1-1642</f>
        <v>9575</v>
      </c>
      <c r="H83" s="180">
        <f>11216+1-1642</f>
        <v>9575</v>
      </c>
      <c r="I83" s="145"/>
      <c r="J83" s="144"/>
      <c r="K83" s="82">
        <f t="shared" si="1"/>
        <v>0</v>
      </c>
      <c r="L83" s="83"/>
    </row>
    <row r="84" spans="1:12" ht="56.25">
      <c r="A84" s="41" t="s">
        <v>255</v>
      </c>
      <c r="B84" s="7" t="s">
        <v>22</v>
      </c>
      <c r="C84" s="7" t="s">
        <v>60</v>
      </c>
      <c r="D84" s="7" t="s">
        <v>23</v>
      </c>
      <c r="E84" s="7" t="s">
        <v>240</v>
      </c>
      <c r="F84" s="7"/>
      <c r="G84" s="177">
        <f>SUBTOTAL(9,G85:G85)</f>
        <v>1064</v>
      </c>
      <c r="H84" s="178">
        <f>SUBTOTAL(9,H85:H85)</f>
        <v>1064</v>
      </c>
      <c r="I84" s="154">
        <f t="shared" ref="I84:J84" si="40">SUBTOTAL(9,I85:I85)</f>
        <v>0</v>
      </c>
      <c r="J84" s="146">
        <f t="shared" si="40"/>
        <v>0</v>
      </c>
      <c r="K84" s="82"/>
      <c r="L84" s="83"/>
    </row>
    <row r="85" spans="1:12">
      <c r="A85" s="41" t="s">
        <v>82</v>
      </c>
      <c r="B85" s="7" t="s">
        <v>22</v>
      </c>
      <c r="C85" s="7" t="s">
        <v>60</v>
      </c>
      <c r="D85" s="7" t="s">
        <v>23</v>
      </c>
      <c r="E85" s="7" t="s">
        <v>240</v>
      </c>
      <c r="F85" s="7" t="s">
        <v>200</v>
      </c>
      <c r="G85" s="179">
        <f>1020+44</f>
        <v>1064</v>
      </c>
      <c r="H85" s="180">
        <f>1020+44</f>
        <v>1064</v>
      </c>
      <c r="I85" s="155"/>
      <c r="J85" s="144"/>
      <c r="K85" s="82"/>
      <c r="L85" s="83"/>
    </row>
    <row r="86" spans="1:12" s="5" customFormat="1" ht="37.5">
      <c r="A86" s="20" t="s">
        <v>27</v>
      </c>
      <c r="B86" s="16" t="s">
        <v>28</v>
      </c>
      <c r="C86" s="17"/>
      <c r="D86" s="17"/>
      <c r="E86" s="16"/>
      <c r="F86" s="17"/>
      <c r="G86" s="181">
        <f>SUBTOTAL(9,G87:G246)</f>
        <v>345653</v>
      </c>
      <c r="H86" s="131">
        <f t="shared" ref="H86:J86" si="41">SUBTOTAL(9,H87:H246)</f>
        <v>184434</v>
      </c>
      <c r="I86" s="156">
        <f t="shared" si="41"/>
        <v>20367</v>
      </c>
      <c r="J86" s="156">
        <f t="shared" si="41"/>
        <v>20512</v>
      </c>
      <c r="K86" s="80">
        <f t="shared" si="1"/>
        <v>161219</v>
      </c>
      <c r="L86" s="83" t="s">
        <v>171</v>
      </c>
    </row>
    <row r="87" spans="1:12" s="12" customFormat="1" ht="37.5">
      <c r="A87" s="21" t="s">
        <v>13</v>
      </c>
      <c r="B87" s="9" t="s">
        <v>28</v>
      </c>
      <c r="C87" s="9" t="s">
        <v>14</v>
      </c>
      <c r="D87" s="9"/>
      <c r="E87" s="9"/>
      <c r="F87" s="9"/>
      <c r="G87" s="175">
        <f>SUBTOTAL(9,G88:G116)</f>
        <v>88945</v>
      </c>
      <c r="H87" s="176">
        <f t="shared" ref="H87:J87" si="42">SUBTOTAL(9,H88:H116)</f>
        <v>37872</v>
      </c>
      <c r="I87" s="156">
        <f t="shared" ref="I87" si="43">SUBTOTAL(9,I88:I116)</f>
        <v>-6</v>
      </c>
      <c r="J87" s="149">
        <f t="shared" si="42"/>
        <v>0</v>
      </c>
      <c r="K87" s="106">
        <f t="shared" si="1"/>
        <v>51073</v>
      </c>
      <c r="L87" s="85"/>
    </row>
    <row r="88" spans="1:12" ht="112.5">
      <c r="A88" s="19" t="s">
        <v>76</v>
      </c>
      <c r="B88" s="7" t="s">
        <v>28</v>
      </c>
      <c r="C88" s="7" t="s">
        <v>14</v>
      </c>
      <c r="D88" s="7" t="s">
        <v>23</v>
      </c>
      <c r="E88" s="7"/>
      <c r="F88" s="7"/>
      <c r="G88" s="177">
        <f>SUBTOTAL(9,G89:G101)</f>
        <v>41741</v>
      </c>
      <c r="H88" s="178">
        <f>SUBTOTAL(9,H89:H101)</f>
        <v>17402</v>
      </c>
      <c r="I88" s="154">
        <f>SUBTOTAL(9,I89:I101)</f>
        <v>0</v>
      </c>
      <c r="J88" s="157">
        <f>SUBTOTAL(9,J89:J101)</f>
        <v>0</v>
      </c>
      <c r="K88" s="82">
        <f t="shared" si="1"/>
        <v>24339</v>
      </c>
      <c r="L88" s="83"/>
    </row>
    <row r="89" spans="1:12" ht="93.75">
      <c r="A89" s="19" t="s">
        <v>6</v>
      </c>
      <c r="B89" s="7" t="s">
        <v>28</v>
      </c>
      <c r="C89" s="7" t="s">
        <v>14</v>
      </c>
      <c r="D89" s="7" t="s">
        <v>23</v>
      </c>
      <c r="E89" s="7" t="s">
        <v>16</v>
      </c>
      <c r="F89" s="7"/>
      <c r="G89" s="177">
        <f>SUBTOTAL(9,G90:G92)</f>
        <v>24339</v>
      </c>
      <c r="H89" s="178"/>
      <c r="I89" s="154">
        <f>SUBTOTAL(9,I90:I92)</f>
        <v>0</v>
      </c>
      <c r="J89" s="157">
        <f>SUBTOTAL(9,J90:J92)</f>
        <v>0</v>
      </c>
      <c r="K89" s="82">
        <f t="shared" si="1"/>
        <v>24339</v>
      </c>
      <c r="L89" s="83"/>
    </row>
    <row r="90" spans="1:12" ht="56.25">
      <c r="A90" s="19" t="s">
        <v>155</v>
      </c>
      <c r="B90" s="7" t="s">
        <v>28</v>
      </c>
      <c r="C90" s="7" t="s">
        <v>14</v>
      </c>
      <c r="D90" s="7" t="s">
        <v>23</v>
      </c>
      <c r="E90" s="7" t="s">
        <v>16</v>
      </c>
      <c r="F90" s="7" t="s">
        <v>152</v>
      </c>
      <c r="G90" s="179">
        <f>24439-3100+59+145-750</f>
        <v>20793</v>
      </c>
      <c r="H90" s="180"/>
      <c r="I90" s="143"/>
      <c r="J90" s="146"/>
      <c r="K90" s="84">
        <f t="shared" si="1"/>
        <v>20793</v>
      </c>
      <c r="L90" s="85"/>
    </row>
    <row r="91" spans="1:12" ht="56.25">
      <c r="A91" s="19" t="s">
        <v>156</v>
      </c>
      <c r="B91" s="7" t="s">
        <v>28</v>
      </c>
      <c r="C91" s="7" t="s">
        <v>14</v>
      </c>
      <c r="D91" s="7" t="s">
        <v>23</v>
      </c>
      <c r="E91" s="7" t="s">
        <v>16</v>
      </c>
      <c r="F91" s="7" t="s">
        <v>153</v>
      </c>
      <c r="G91" s="179">
        <f>4540-400-59-145-500-300</f>
        <v>3136</v>
      </c>
      <c r="H91" s="180"/>
      <c r="I91" s="143"/>
      <c r="J91" s="146"/>
      <c r="K91" s="82">
        <f t="shared" si="1"/>
        <v>3136</v>
      </c>
      <c r="L91" s="83"/>
    </row>
    <row r="92" spans="1:12" ht="37.5">
      <c r="A92" s="19" t="s">
        <v>157</v>
      </c>
      <c r="B92" s="7" t="s">
        <v>28</v>
      </c>
      <c r="C92" s="7" t="s">
        <v>14</v>
      </c>
      <c r="D92" s="7" t="s">
        <v>23</v>
      </c>
      <c r="E92" s="7" t="s">
        <v>16</v>
      </c>
      <c r="F92" s="7" t="s">
        <v>154</v>
      </c>
      <c r="G92" s="179">
        <f>110+300</f>
        <v>410</v>
      </c>
      <c r="H92" s="180"/>
      <c r="I92" s="143"/>
      <c r="J92" s="146"/>
      <c r="K92" s="84">
        <f t="shared" si="1"/>
        <v>410</v>
      </c>
      <c r="L92" s="85"/>
    </row>
    <row r="93" spans="1:12" ht="75">
      <c r="A93" s="19" t="s">
        <v>277</v>
      </c>
      <c r="B93" s="7" t="s">
        <v>28</v>
      </c>
      <c r="C93" s="7" t="s">
        <v>14</v>
      </c>
      <c r="D93" s="7" t="s">
        <v>23</v>
      </c>
      <c r="E93" s="7" t="s">
        <v>233</v>
      </c>
      <c r="F93" s="7"/>
      <c r="G93" s="177">
        <f>SUBTOTAL(9,G94:G94)</f>
        <v>15000</v>
      </c>
      <c r="H93" s="178">
        <f>SUBTOTAL(9,H94:H94)</f>
        <v>15000</v>
      </c>
      <c r="I93" s="152">
        <f t="shared" ref="I93:J93" si="44">SUBTOTAL(9,I94:I94)</f>
        <v>0</v>
      </c>
      <c r="J93" s="153">
        <f t="shared" si="44"/>
        <v>0</v>
      </c>
      <c r="K93" s="84"/>
      <c r="L93" s="85"/>
    </row>
    <row r="94" spans="1:12" ht="56.25">
      <c r="A94" s="19" t="s">
        <v>155</v>
      </c>
      <c r="B94" s="7" t="s">
        <v>28</v>
      </c>
      <c r="C94" s="7" t="s">
        <v>14</v>
      </c>
      <c r="D94" s="7" t="s">
        <v>23</v>
      </c>
      <c r="E94" s="7" t="s">
        <v>233</v>
      </c>
      <c r="F94" s="7" t="s">
        <v>152</v>
      </c>
      <c r="G94" s="179">
        <v>15000</v>
      </c>
      <c r="H94" s="180">
        <v>15000</v>
      </c>
      <c r="I94" s="143"/>
      <c r="J94" s="158"/>
      <c r="K94" s="84"/>
      <c r="L94" s="85"/>
    </row>
    <row r="95" spans="1:12">
      <c r="A95" s="19" t="s">
        <v>97</v>
      </c>
      <c r="B95" s="7" t="s">
        <v>28</v>
      </c>
      <c r="C95" s="7" t="s">
        <v>14</v>
      </c>
      <c r="D95" s="7" t="s">
        <v>23</v>
      </c>
      <c r="E95" s="7" t="s">
        <v>96</v>
      </c>
      <c r="F95" s="7"/>
      <c r="G95" s="177">
        <f>SUBTOTAL(9,G96:G97)</f>
        <v>1430</v>
      </c>
      <c r="H95" s="178">
        <f>SUBTOTAL(9,H96:H97)</f>
        <v>1430</v>
      </c>
      <c r="I95" s="152">
        <f t="shared" ref="I95:J95" si="45">SUBTOTAL(9,I96:I97)</f>
        <v>0</v>
      </c>
      <c r="J95" s="153">
        <f t="shared" si="45"/>
        <v>0</v>
      </c>
      <c r="K95" s="80">
        <f t="shared" si="1"/>
        <v>0</v>
      </c>
      <c r="L95" s="81"/>
    </row>
    <row r="96" spans="1:12" ht="56.25">
      <c r="A96" s="19" t="s">
        <v>155</v>
      </c>
      <c r="B96" s="7" t="s">
        <v>28</v>
      </c>
      <c r="C96" s="7" t="s">
        <v>14</v>
      </c>
      <c r="D96" s="7" t="s">
        <v>23</v>
      </c>
      <c r="E96" s="7" t="s">
        <v>96</v>
      </c>
      <c r="F96" s="7" t="s">
        <v>152</v>
      </c>
      <c r="G96" s="179">
        <v>1360</v>
      </c>
      <c r="H96" s="180">
        <v>1360</v>
      </c>
      <c r="I96" s="143"/>
      <c r="J96" s="146"/>
      <c r="K96" s="82">
        <f t="shared" si="1"/>
        <v>0</v>
      </c>
      <c r="L96" s="83"/>
    </row>
    <row r="97" spans="1:12" ht="60.75" customHeight="1">
      <c r="A97" s="19" t="s">
        <v>156</v>
      </c>
      <c r="B97" s="7" t="s">
        <v>28</v>
      </c>
      <c r="C97" s="7" t="s">
        <v>14</v>
      </c>
      <c r="D97" s="7" t="s">
        <v>23</v>
      </c>
      <c r="E97" s="7" t="s">
        <v>96</v>
      </c>
      <c r="F97" s="7" t="s">
        <v>153</v>
      </c>
      <c r="G97" s="179">
        <v>70</v>
      </c>
      <c r="H97" s="180">
        <v>70</v>
      </c>
      <c r="I97" s="143"/>
      <c r="J97" s="146"/>
      <c r="K97" s="82"/>
      <c r="L97" s="83"/>
    </row>
    <row r="98" spans="1:12" ht="77.25" customHeight="1">
      <c r="A98" s="29" t="s">
        <v>235</v>
      </c>
      <c r="B98" s="7" t="s">
        <v>28</v>
      </c>
      <c r="C98" s="7" t="s">
        <v>14</v>
      </c>
      <c r="D98" s="7" t="s">
        <v>23</v>
      </c>
      <c r="E98" s="7" t="s">
        <v>234</v>
      </c>
      <c r="F98" s="7"/>
      <c r="G98" s="177">
        <f>SUBTOTAL(9,G99)</f>
        <v>850</v>
      </c>
      <c r="H98" s="178">
        <f>SUBTOTAL(9,H99)</f>
        <v>850</v>
      </c>
      <c r="I98" s="154">
        <f t="shared" ref="I98:J98" si="46">SUBTOTAL(9,I99)</f>
        <v>0</v>
      </c>
      <c r="J98" s="146">
        <f t="shared" si="46"/>
        <v>0</v>
      </c>
      <c r="K98" s="82">
        <f t="shared" si="1"/>
        <v>0</v>
      </c>
      <c r="L98" s="83"/>
    </row>
    <row r="99" spans="1:12" ht="55.5" customHeight="1">
      <c r="A99" s="19" t="s">
        <v>155</v>
      </c>
      <c r="B99" s="7" t="s">
        <v>28</v>
      </c>
      <c r="C99" s="7" t="s">
        <v>14</v>
      </c>
      <c r="D99" s="7" t="s">
        <v>23</v>
      </c>
      <c r="E99" s="7" t="s">
        <v>234</v>
      </c>
      <c r="F99" s="7" t="s">
        <v>152</v>
      </c>
      <c r="G99" s="179">
        <v>850</v>
      </c>
      <c r="H99" s="180">
        <v>850</v>
      </c>
      <c r="I99" s="143"/>
      <c r="J99" s="146"/>
      <c r="K99" s="84">
        <f t="shared" si="1"/>
        <v>0</v>
      </c>
      <c r="L99" s="85"/>
    </row>
    <row r="100" spans="1:12" ht="75.75" customHeight="1">
      <c r="A100" s="19" t="s">
        <v>237</v>
      </c>
      <c r="B100" s="7" t="s">
        <v>28</v>
      </c>
      <c r="C100" s="7" t="s">
        <v>14</v>
      </c>
      <c r="D100" s="7" t="s">
        <v>23</v>
      </c>
      <c r="E100" s="7" t="s">
        <v>236</v>
      </c>
      <c r="F100" s="7"/>
      <c r="G100" s="177">
        <f>SUBTOTAL(9,G101)</f>
        <v>122</v>
      </c>
      <c r="H100" s="178">
        <f>SUBTOTAL(9,H101)</f>
        <v>122</v>
      </c>
      <c r="I100" s="154">
        <f t="shared" ref="I100:J100" si="47">SUBTOTAL(9,I101)</f>
        <v>0</v>
      </c>
      <c r="J100" s="146">
        <f t="shared" si="47"/>
        <v>0</v>
      </c>
      <c r="K100" s="82">
        <f t="shared" si="1"/>
        <v>0</v>
      </c>
      <c r="L100" s="83"/>
    </row>
    <row r="101" spans="1:12" ht="67.5" customHeight="1">
      <c r="A101" s="19" t="s">
        <v>155</v>
      </c>
      <c r="B101" s="7" t="s">
        <v>28</v>
      </c>
      <c r="C101" s="7" t="s">
        <v>14</v>
      </c>
      <c r="D101" s="7" t="s">
        <v>23</v>
      </c>
      <c r="E101" s="7" t="s">
        <v>236</v>
      </c>
      <c r="F101" s="7" t="s">
        <v>152</v>
      </c>
      <c r="G101" s="179">
        <v>122</v>
      </c>
      <c r="H101" s="180">
        <v>122</v>
      </c>
      <c r="I101" s="143"/>
      <c r="J101" s="146"/>
      <c r="K101" s="82">
        <f t="shared" si="1"/>
        <v>0</v>
      </c>
      <c r="L101" s="83"/>
    </row>
    <row r="102" spans="1:12" ht="22.5" customHeight="1">
      <c r="A102" s="19" t="s">
        <v>19</v>
      </c>
      <c r="B102" s="7" t="s">
        <v>28</v>
      </c>
      <c r="C102" s="7" t="s">
        <v>14</v>
      </c>
      <c r="D102" s="7" t="s">
        <v>108</v>
      </c>
      <c r="E102" s="7"/>
      <c r="F102" s="7"/>
      <c r="G102" s="177">
        <f>SUBTOTAL(9,G103:G116)</f>
        <v>47204</v>
      </c>
      <c r="H102" s="178">
        <f>SUBTOTAL(9,H103:H116)</f>
        <v>20470</v>
      </c>
      <c r="I102" s="154">
        <f>SUBTOTAL(9,I103:I116)</f>
        <v>-6</v>
      </c>
      <c r="J102" s="157">
        <f>SUBTOTAL(9,J103:J116)</f>
        <v>0</v>
      </c>
      <c r="K102" s="82">
        <f>G102-H102</f>
        <v>26734</v>
      </c>
      <c r="L102" s="83"/>
    </row>
    <row r="103" spans="1:12" ht="39.75" customHeight="1">
      <c r="A103" s="19" t="s">
        <v>226</v>
      </c>
      <c r="B103" s="7" t="s">
        <v>28</v>
      </c>
      <c r="C103" s="7" t="s">
        <v>14</v>
      </c>
      <c r="D103" s="7" t="s">
        <v>108</v>
      </c>
      <c r="E103" s="7" t="s">
        <v>79</v>
      </c>
      <c r="F103" s="7"/>
      <c r="G103" s="177">
        <f>SUBTOTAL(9,G104)</f>
        <v>3371</v>
      </c>
      <c r="H103" s="178"/>
      <c r="I103" s="154">
        <f t="shared" ref="I103:J103" si="48">SUBTOTAL(9,I104:I104)</f>
        <v>0</v>
      </c>
      <c r="J103" s="157">
        <f t="shared" si="48"/>
        <v>0</v>
      </c>
      <c r="K103" s="84">
        <f>G103-H103</f>
        <v>3371</v>
      </c>
      <c r="L103" s="85"/>
    </row>
    <row r="104" spans="1:12" ht="112.5">
      <c r="A104" s="40" t="s">
        <v>166</v>
      </c>
      <c r="B104" s="7" t="s">
        <v>28</v>
      </c>
      <c r="C104" s="7" t="s">
        <v>14</v>
      </c>
      <c r="D104" s="7" t="s">
        <v>108</v>
      </c>
      <c r="E104" s="7" t="s">
        <v>79</v>
      </c>
      <c r="F104" s="7" t="s">
        <v>30</v>
      </c>
      <c r="G104" s="179">
        <f>8700-3411-518-1400</f>
        <v>3371</v>
      </c>
      <c r="H104" s="180"/>
      <c r="I104" s="143"/>
      <c r="J104" s="146"/>
      <c r="K104" s="82">
        <f t="shared" si="1"/>
        <v>3371</v>
      </c>
      <c r="L104" s="83"/>
    </row>
    <row r="105" spans="1:12" ht="56.25">
      <c r="A105" s="19" t="s">
        <v>113</v>
      </c>
      <c r="B105" s="7" t="s">
        <v>28</v>
      </c>
      <c r="C105" s="7" t="s">
        <v>14</v>
      </c>
      <c r="D105" s="7" t="s">
        <v>108</v>
      </c>
      <c r="E105" s="7" t="s">
        <v>20</v>
      </c>
      <c r="F105" s="7"/>
      <c r="G105" s="177">
        <f>SUBTOTAL(9,G106:G107)</f>
        <v>1849</v>
      </c>
      <c r="H105" s="178"/>
      <c r="I105" s="143">
        <f>SUBTOTAL(9,I106:I107)</f>
        <v>0</v>
      </c>
      <c r="J105" s="142">
        <f>SUBTOTAL(9,J106:J107)</f>
        <v>0</v>
      </c>
      <c r="K105" s="82">
        <f t="shared" si="1"/>
        <v>1849</v>
      </c>
      <c r="L105" s="83"/>
    </row>
    <row r="106" spans="1:12" ht="75">
      <c r="A106" s="19" t="s">
        <v>130</v>
      </c>
      <c r="B106" s="7" t="s">
        <v>28</v>
      </c>
      <c r="C106" s="7" t="s">
        <v>14</v>
      </c>
      <c r="D106" s="7" t="s">
        <v>108</v>
      </c>
      <c r="E106" s="7" t="s">
        <v>20</v>
      </c>
      <c r="F106" s="7" t="s">
        <v>153</v>
      </c>
      <c r="G106" s="179">
        <f>1849-64</f>
        <v>1785</v>
      </c>
      <c r="H106" s="180"/>
      <c r="I106" s="143"/>
      <c r="J106" s="146"/>
      <c r="K106" s="84">
        <f t="shared" si="1"/>
        <v>1785</v>
      </c>
      <c r="L106" s="85"/>
    </row>
    <row r="107" spans="1:12" ht="37.5" customHeight="1">
      <c r="A107" s="19" t="s">
        <v>157</v>
      </c>
      <c r="B107" s="7" t="s">
        <v>28</v>
      </c>
      <c r="C107" s="7" t="s">
        <v>14</v>
      </c>
      <c r="D107" s="7" t="s">
        <v>108</v>
      </c>
      <c r="E107" s="7" t="s">
        <v>20</v>
      </c>
      <c r="F107" s="7" t="s">
        <v>154</v>
      </c>
      <c r="G107" s="179">
        <f>64</f>
        <v>64</v>
      </c>
      <c r="H107" s="180"/>
      <c r="I107" s="143"/>
      <c r="J107" s="146"/>
      <c r="K107" s="84">
        <f t="shared" ref="K107" si="49">G107-H107</f>
        <v>64</v>
      </c>
      <c r="L107" s="83"/>
    </row>
    <row r="108" spans="1:12" ht="37.5">
      <c r="A108" s="19" t="s">
        <v>227</v>
      </c>
      <c r="B108" s="7" t="s">
        <v>28</v>
      </c>
      <c r="C108" s="7" t="s">
        <v>14</v>
      </c>
      <c r="D108" s="7" t="s">
        <v>108</v>
      </c>
      <c r="E108" s="7" t="s">
        <v>221</v>
      </c>
      <c r="F108" s="7"/>
      <c r="G108" s="177">
        <f>SUBTOTAL(9,G109:G111)</f>
        <v>21155</v>
      </c>
      <c r="H108" s="178"/>
      <c r="I108" s="154">
        <f>SUBTOTAL(9,I109:I111)</f>
        <v>0</v>
      </c>
      <c r="J108" s="157">
        <f>SUBTOTAL(9,J109:J111)</f>
        <v>0</v>
      </c>
      <c r="K108" s="84">
        <f t="shared" si="1"/>
        <v>21155</v>
      </c>
      <c r="L108" s="85"/>
    </row>
    <row r="109" spans="1:12" ht="37.5">
      <c r="A109" s="40" t="s">
        <v>164</v>
      </c>
      <c r="B109" s="7" t="s">
        <v>28</v>
      </c>
      <c r="C109" s="7" t="s">
        <v>14</v>
      </c>
      <c r="D109" s="7" t="s">
        <v>108</v>
      </c>
      <c r="E109" s="7" t="s">
        <v>221</v>
      </c>
      <c r="F109" s="7" t="s">
        <v>163</v>
      </c>
      <c r="G109" s="179">
        <f>8444-130</f>
        <v>8314</v>
      </c>
      <c r="H109" s="180"/>
      <c r="I109" s="143">
        <v>-130</v>
      </c>
      <c r="J109" s="146"/>
      <c r="K109" s="84">
        <f t="shared" si="1"/>
        <v>8314</v>
      </c>
      <c r="L109" s="85"/>
    </row>
    <row r="110" spans="1:12" ht="66" customHeight="1">
      <c r="A110" s="40" t="s">
        <v>156</v>
      </c>
      <c r="B110" s="7" t="s">
        <v>28</v>
      </c>
      <c r="C110" s="7" t="s">
        <v>14</v>
      </c>
      <c r="D110" s="7" t="s">
        <v>108</v>
      </c>
      <c r="E110" s="7" t="s">
        <v>221</v>
      </c>
      <c r="F110" s="7" t="s">
        <v>153</v>
      </c>
      <c r="G110" s="179">
        <f>11110+170+375+130</f>
        <v>11785</v>
      </c>
      <c r="H110" s="180"/>
      <c r="I110" s="143">
        <v>130</v>
      </c>
      <c r="J110" s="158"/>
      <c r="K110" s="82">
        <f>G110-H110</f>
        <v>11785</v>
      </c>
      <c r="L110" s="83"/>
    </row>
    <row r="111" spans="1:12" ht="37.5">
      <c r="A111" s="40" t="s">
        <v>157</v>
      </c>
      <c r="B111" s="7" t="s">
        <v>28</v>
      </c>
      <c r="C111" s="7" t="s">
        <v>14</v>
      </c>
      <c r="D111" s="7" t="s">
        <v>108</v>
      </c>
      <c r="E111" s="7" t="s">
        <v>221</v>
      </c>
      <c r="F111" s="7" t="s">
        <v>154</v>
      </c>
      <c r="G111" s="179">
        <v>1056</v>
      </c>
      <c r="H111" s="180"/>
      <c r="I111" s="143"/>
      <c r="J111" s="158"/>
      <c r="K111" s="84">
        <f>G111-H111</f>
        <v>1056</v>
      </c>
      <c r="L111" s="85"/>
    </row>
    <row r="112" spans="1:12" ht="84.75" customHeight="1">
      <c r="A112" s="19" t="s">
        <v>269</v>
      </c>
      <c r="B112" s="7" t="s">
        <v>28</v>
      </c>
      <c r="C112" s="7" t="s">
        <v>14</v>
      </c>
      <c r="D112" s="7" t="s">
        <v>108</v>
      </c>
      <c r="E112" s="7" t="s">
        <v>233</v>
      </c>
      <c r="F112" s="7"/>
      <c r="G112" s="177">
        <f>SUBTOTAL(9,G113:G114)</f>
        <v>20470</v>
      </c>
      <c r="H112" s="178">
        <f>SUBTOTAL(9,H113:H114)</f>
        <v>20470</v>
      </c>
      <c r="I112" s="143">
        <f>SUBTOTAL(9,I113:I114)</f>
        <v>0</v>
      </c>
      <c r="J112" s="142">
        <f>SUBTOTAL(9,J113:J114)</f>
        <v>0</v>
      </c>
      <c r="K112" s="82">
        <f>G112-H112</f>
        <v>0</v>
      </c>
      <c r="L112" s="83"/>
    </row>
    <row r="113" spans="1:12" ht="39.75" customHeight="1">
      <c r="A113" s="40" t="s">
        <v>164</v>
      </c>
      <c r="B113" s="7" t="s">
        <v>28</v>
      </c>
      <c r="C113" s="7" t="s">
        <v>14</v>
      </c>
      <c r="D113" s="7" t="s">
        <v>108</v>
      </c>
      <c r="E113" s="7" t="s">
        <v>233</v>
      </c>
      <c r="F113" s="7" t="s">
        <v>163</v>
      </c>
      <c r="G113" s="179">
        <v>14800</v>
      </c>
      <c r="H113" s="180">
        <v>14800</v>
      </c>
      <c r="I113" s="143"/>
      <c r="J113" s="146"/>
      <c r="K113" s="84">
        <f>G113-H113</f>
        <v>0</v>
      </c>
      <c r="L113" s="85"/>
    </row>
    <row r="114" spans="1:12" ht="128.25" customHeight="1">
      <c r="A114" s="40" t="s">
        <v>166</v>
      </c>
      <c r="B114" s="7" t="s">
        <v>28</v>
      </c>
      <c r="C114" s="7" t="s">
        <v>14</v>
      </c>
      <c r="D114" s="7" t="s">
        <v>108</v>
      </c>
      <c r="E114" s="7" t="s">
        <v>233</v>
      </c>
      <c r="F114" s="7" t="s">
        <v>30</v>
      </c>
      <c r="G114" s="179">
        <f>6500-830</f>
        <v>5670</v>
      </c>
      <c r="H114" s="180">
        <f>6500-830</f>
        <v>5670</v>
      </c>
      <c r="I114" s="143"/>
      <c r="J114" s="158"/>
      <c r="K114" s="84"/>
      <c r="L114" s="85"/>
    </row>
    <row r="115" spans="1:12" ht="75">
      <c r="A115" s="130" t="s">
        <v>165</v>
      </c>
      <c r="B115" s="7" t="s">
        <v>28</v>
      </c>
      <c r="C115" s="7" t="s">
        <v>14</v>
      </c>
      <c r="D115" s="7" t="s">
        <v>108</v>
      </c>
      <c r="E115" s="7" t="s">
        <v>137</v>
      </c>
      <c r="F115" s="7"/>
      <c r="G115" s="177">
        <f>SUBTOTAL(9,G116)</f>
        <v>359</v>
      </c>
      <c r="H115" s="178"/>
      <c r="I115" s="143">
        <f>SUBTOTAL(9,I116)</f>
        <v>-6</v>
      </c>
      <c r="J115" s="146">
        <f>SUBTOTAL(9,J116)</f>
        <v>0</v>
      </c>
      <c r="K115" s="82">
        <f t="shared" ref="K115:K183" si="50">G115-H115</f>
        <v>359</v>
      </c>
      <c r="L115" s="83"/>
    </row>
    <row r="116" spans="1:12" ht="56.25">
      <c r="A116" s="40" t="s">
        <v>156</v>
      </c>
      <c r="B116" s="7" t="s">
        <v>28</v>
      </c>
      <c r="C116" s="7" t="s">
        <v>14</v>
      </c>
      <c r="D116" s="7" t="s">
        <v>108</v>
      </c>
      <c r="E116" s="7" t="s">
        <v>137</v>
      </c>
      <c r="F116" s="7" t="s">
        <v>153</v>
      </c>
      <c r="G116" s="179">
        <f>365-6</f>
        <v>359</v>
      </c>
      <c r="H116" s="180"/>
      <c r="I116" s="143">
        <v>-6</v>
      </c>
      <c r="J116" s="146"/>
      <c r="K116" s="82">
        <f t="shared" si="50"/>
        <v>359</v>
      </c>
      <c r="L116" s="83"/>
    </row>
    <row r="117" spans="1:12" s="12" customFormat="1" ht="37.5">
      <c r="A117" s="21" t="s">
        <v>37</v>
      </c>
      <c r="B117" s="9" t="s">
        <v>28</v>
      </c>
      <c r="C117" s="9" t="s">
        <v>15</v>
      </c>
      <c r="D117" s="9"/>
      <c r="E117" s="9"/>
      <c r="F117" s="9"/>
      <c r="G117" s="175">
        <f>SUBTOTAL(9,G118:G120)</f>
        <v>136</v>
      </c>
      <c r="H117" s="176"/>
      <c r="I117" s="159">
        <f>SUBTOTAL(9,I118:I120)</f>
        <v>0</v>
      </c>
      <c r="J117" s="149">
        <f>SUBTOTAL(9,J118:J120)</f>
        <v>0</v>
      </c>
      <c r="K117" s="80">
        <f t="shared" si="50"/>
        <v>136</v>
      </c>
      <c r="L117" s="83"/>
    </row>
    <row r="118" spans="1:12" ht="37.5">
      <c r="A118" s="19" t="s">
        <v>38</v>
      </c>
      <c r="B118" s="7" t="s">
        <v>28</v>
      </c>
      <c r="C118" s="7" t="s">
        <v>15</v>
      </c>
      <c r="D118" s="7" t="s">
        <v>23</v>
      </c>
      <c r="E118" s="7"/>
      <c r="F118" s="7"/>
      <c r="G118" s="177">
        <f>SUBTOTAL(9,G119:G120)</f>
        <v>136</v>
      </c>
      <c r="H118" s="178"/>
      <c r="I118" s="143">
        <f>SUBTOTAL(9,I119:I120)</f>
        <v>0</v>
      </c>
      <c r="J118" s="146">
        <f>SUBTOTAL(9,J119:J120)</f>
        <v>0</v>
      </c>
      <c r="K118" s="84">
        <f t="shared" si="50"/>
        <v>136</v>
      </c>
      <c r="L118" s="85"/>
    </row>
    <row r="119" spans="1:12" ht="56.25">
      <c r="A119" s="19" t="s">
        <v>114</v>
      </c>
      <c r="B119" s="7" t="s">
        <v>28</v>
      </c>
      <c r="C119" s="7" t="s">
        <v>15</v>
      </c>
      <c r="D119" s="7" t="s">
        <v>23</v>
      </c>
      <c r="E119" s="7" t="s">
        <v>39</v>
      </c>
      <c r="F119" s="7"/>
      <c r="G119" s="177">
        <f>SUBTOTAL(9,G120)</f>
        <v>136</v>
      </c>
      <c r="H119" s="178"/>
      <c r="I119" s="143">
        <f>SUBTOTAL(9,I120)</f>
        <v>0</v>
      </c>
      <c r="J119" s="146">
        <f>SUBTOTAL(9,J120:J120)</f>
        <v>0</v>
      </c>
      <c r="K119" s="82">
        <f t="shared" si="50"/>
        <v>136</v>
      </c>
      <c r="L119" s="83"/>
    </row>
    <row r="120" spans="1:12" ht="63" customHeight="1">
      <c r="A120" s="40" t="s">
        <v>156</v>
      </c>
      <c r="B120" s="7" t="s">
        <v>28</v>
      </c>
      <c r="C120" s="7" t="s">
        <v>15</v>
      </c>
      <c r="D120" s="7" t="s">
        <v>23</v>
      </c>
      <c r="E120" s="7" t="s">
        <v>39</v>
      </c>
      <c r="F120" s="7" t="s">
        <v>153</v>
      </c>
      <c r="G120" s="179">
        <v>136</v>
      </c>
      <c r="H120" s="180"/>
      <c r="I120" s="143"/>
      <c r="J120" s="146"/>
      <c r="K120" s="82">
        <f t="shared" si="50"/>
        <v>136</v>
      </c>
      <c r="L120" s="83"/>
    </row>
    <row r="121" spans="1:12" s="12" customFormat="1" ht="45" customHeight="1">
      <c r="A121" s="21" t="s">
        <v>41</v>
      </c>
      <c r="B121" s="9" t="s">
        <v>28</v>
      </c>
      <c r="C121" s="9" t="s">
        <v>17</v>
      </c>
      <c r="D121" s="9"/>
      <c r="E121" s="9"/>
      <c r="F121" s="9"/>
      <c r="G121" s="175">
        <f>SUBTOTAL(9,G122:G135)</f>
        <v>1451</v>
      </c>
      <c r="H121" s="175">
        <f>SUBTOTAL(9,H122:H135)</f>
        <v>236</v>
      </c>
      <c r="I121" s="159">
        <f>SUBTOTAL(9,I122:I135)</f>
        <v>236</v>
      </c>
      <c r="J121" s="149">
        <f>SUBTOTAL(9,J122:J135)</f>
        <v>236</v>
      </c>
      <c r="K121" s="106">
        <f t="shared" si="50"/>
        <v>1215</v>
      </c>
      <c r="L121" s="85"/>
    </row>
    <row r="122" spans="1:12" s="24" customFormat="1" ht="75">
      <c r="A122" s="40" t="s">
        <v>40</v>
      </c>
      <c r="B122" s="7" t="s">
        <v>28</v>
      </c>
      <c r="C122" s="7" t="s">
        <v>17</v>
      </c>
      <c r="D122" s="7" t="s">
        <v>42</v>
      </c>
      <c r="E122" s="7"/>
      <c r="F122" s="7"/>
      <c r="G122" s="177">
        <f>SUBTOTAL(9,G123:G128)</f>
        <v>455</v>
      </c>
      <c r="H122" s="178"/>
      <c r="I122" s="143">
        <f t="shared" ref="I122:J122" si="51">SUBTOTAL(9,I123:I128)</f>
        <v>0</v>
      </c>
      <c r="J122" s="142">
        <f t="shared" si="51"/>
        <v>0</v>
      </c>
      <c r="K122" s="82">
        <f t="shared" si="50"/>
        <v>455</v>
      </c>
      <c r="L122" s="83"/>
    </row>
    <row r="123" spans="1:12" s="24" customFormat="1" ht="75">
      <c r="A123" s="40" t="s">
        <v>172</v>
      </c>
      <c r="B123" s="7" t="s">
        <v>28</v>
      </c>
      <c r="C123" s="7" t="s">
        <v>17</v>
      </c>
      <c r="D123" s="7" t="s">
        <v>42</v>
      </c>
      <c r="E123" s="7" t="s">
        <v>168</v>
      </c>
      <c r="F123" s="7"/>
      <c r="G123" s="177">
        <f>SUBTOTAL(9,G124)</f>
        <v>210</v>
      </c>
      <c r="H123" s="178"/>
      <c r="I123" s="143">
        <f>SUBTOTAL(9,I124)</f>
        <v>0</v>
      </c>
      <c r="J123" s="146">
        <f>SUBTOTAL(9,J124)</f>
        <v>0</v>
      </c>
      <c r="K123" s="84">
        <f t="shared" si="50"/>
        <v>210</v>
      </c>
      <c r="L123" s="85"/>
    </row>
    <row r="124" spans="1:12" s="24" customFormat="1" ht="60.75" customHeight="1">
      <c r="A124" s="40" t="s">
        <v>156</v>
      </c>
      <c r="B124" s="7" t="s">
        <v>28</v>
      </c>
      <c r="C124" s="7" t="s">
        <v>17</v>
      </c>
      <c r="D124" s="7" t="s">
        <v>42</v>
      </c>
      <c r="E124" s="7" t="s">
        <v>168</v>
      </c>
      <c r="F124" s="7" t="s">
        <v>153</v>
      </c>
      <c r="G124" s="179">
        <f>140+70</f>
        <v>210</v>
      </c>
      <c r="H124" s="180"/>
      <c r="I124" s="143"/>
      <c r="J124" s="146"/>
      <c r="K124" s="82">
        <f t="shared" si="50"/>
        <v>210</v>
      </c>
      <c r="L124" s="83"/>
    </row>
    <row r="125" spans="1:12" ht="115.5" customHeight="1">
      <c r="A125" s="19" t="s">
        <v>167</v>
      </c>
      <c r="B125" s="7" t="s">
        <v>28</v>
      </c>
      <c r="C125" s="7" t="s">
        <v>17</v>
      </c>
      <c r="D125" s="7" t="s">
        <v>42</v>
      </c>
      <c r="E125" s="7" t="s">
        <v>138</v>
      </c>
      <c r="F125" s="7"/>
      <c r="G125" s="177">
        <f>SUBTOTAL(9,G126:G128)</f>
        <v>245</v>
      </c>
      <c r="H125" s="178"/>
      <c r="I125" s="143">
        <f t="shared" ref="I125:K125" si="52">SUBTOTAL(9,I126:I128)</f>
        <v>0</v>
      </c>
      <c r="J125" s="142">
        <f t="shared" si="52"/>
        <v>0</v>
      </c>
      <c r="K125" s="68">
        <f t="shared" si="52"/>
        <v>245</v>
      </c>
      <c r="L125" s="85"/>
    </row>
    <row r="126" spans="1:12" ht="58.5" customHeight="1">
      <c r="A126" s="19" t="s">
        <v>155</v>
      </c>
      <c r="B126" s="7" t="s">
        <v>28</v>
      </c>
      <c r="C126" s="7" t="s">
        <v>17</v>
      </c>
      <c r="D126" s="7" t="s">
        <v>42</v>
      </c>
      <c r="E126" s="7" t="s">
        <v>138</v>
      </c>
      <c r="F126" s="7" t="s">
        <v>152</v>
      </c>
      <c r="G126" s="179">
        <v>27</v>
      </c>
      <c r="H126" s="180"/>
      <c r="I126" s="143"/>
      <c r="J126" s="146"/>
      <c r="K126" s="82">
        <f t="shared" ref="K126" si="53">G126-H126</f>
        <v>27</v>
      </c>
      <c r="L126" s="85"/>
    </row>
    <row r="127" spans="1:12" ht="56.25">
      <c r="A127" s="40" t="s">
        <v>156</v>
      </c>
      <c r="B127" s="7" t="s">
        <v>28</v>
      </c>
      <c r="C127" s="7" t="s">
        <v>17</v>
      </c>
      <c r="D127" s="7" t="s">
        <v>42</v>
      </c>
      <c r="E127" s="7" t="s">
        <v>138</v>
      </c>
      <c r="F127" s="7" t="s">
        <v>153</v>
      </c>
      <c r="G127" s="179">
        <f>940-27-77-250-375</f>
        <v>211</v>
      </c>
      <c r="H127" s="180"/>
      <c r="I127" s="143"/>
      <c r="J127" s="146"/>
      <c r="K127" s="82">
        <f t="shared" si="50"/>
        <v>211</v>
      </c>
      <c r="L127" s="83"/>
    </row>
    <row r="128" spans="1:12" ht="37.5">
      <c r="A128" s="40" t="s">
        <v>157</v>
      </c>
      <c r="B128" s="7" t="s">
        <v>28</v>
      </c>
      <c r="C128" s="7" t="s">
        <v>17</v>
      </c>
      <c r="D128" s="7" t="s">
        <v>42</v>
      </c>
      <c r="E128" s="7" t="s">
        <v>138</v>
      </c>
      <c r="F128" s="7" t="s">
        <v>154</v>
      </c>
      <c r="G128" s="179">
        <v>7</v>
      </c>
      <c r="H128" s="180"/>
      <c r="I128" s="143"/>
      <c r="J128" s="146"/>
      <c r="K128" s="82">
        <f t="shared" si="50"/>
        <v>7</v>
      </c>
      <c r="L128" s="83"/>
    </row>
    <row r="129" spans="1:12" ht="56.25">
      <c r="A129" s="19" t="s">
        <v>92</v>
      </c>
      <c r="B129" s="7" t="s">
        <v>28</v>
      </c>
      <c r="C129" s="7" t="s">
        <v>17</v>
      </c>
      <c r="D129" s="7" t="s">
        <v>18</v>
      </c>
      <c r="E129" s="7"/>
      <c r="F129" s="7"/>
      <c r="G129" s="177">
        <f>SUBTOTAL(9,G130:G135)</f>
        <v>996</v>
      </c>
      <c r="H129" s="177">
        <f>SUBTOTAL(9,H130:H135)</f>
        <v>236</v>
      </c>
      <c r="I129" s="177">
        <f t="shared" ref="I129:J129" si="54">SUBTOTAL(9,I130:I135)</f>
        <v>236</v>
      </c>
      <c r="J129" s="177">
        <f t="shared" si="54"/>
        <v>236</v>
      </c>
      <c r="K129" s="84">
        <f t="shared" si="50"/>
        <v>760</v>
      </c>
      <c r="L129" s="85"/>
    </row>
    <row r="130" spans="1:12" ht="63" customHeight="1">
      <c r="A130" s="29" t="s">
        <v>292</v>
      </c>
      <c r="B130" s="7" t="s">
        <v>28</v>
      </c>
      <c r="C130" s="7" t="s">
        <v>17</v>
      </c>
      <c r="D130" s="7" t="s">
        <v>18</v>
      </c>
      <c r="E130" s="7" t="s">
        <v>291</v>
      </c>
      <c r="F130" s="7"/>
      <c r="G130" s="177">
        <f>SUBTOTAL(9,G131)</f>
        <v>236</v>
      </c>
      <c r="H130" s="177">
        <f>SUBTOTAL(9,H131)</f>
        <v>236</v>
      </c>
      <c r="I130" s="143">
        <f>SUBTOTAL(9,I131)</f>
        <v>236</v>
      </c>
      <c r="J130" s="146">
        <f>SUBTOTAL(9,J131)</f>
        <v>236</v>
      </c>
      <c r="K130" s="84">
        <f t="shared" ref="K130:K131" si="55">G130-H130</f>
        <v>0</v>
      </c>
      <c r="L130" s="85"/>
    </row>
    <row r="131" spans="1:12" ht="48.75" customHeight="1">
      <c r="A131" s="40" t="s">
        <v>156</v>
      </c>
      <c r="B131" s="7" t="s">
        <v>28</v>
      </c>
      <c r="C131" s="7" t="s">
        <v>17</v>
      </c>
      <c r="D131" s="7" t="s">
        <v>18</v>
      </c>
      <c r="E131" s="7" t="s">
        <v>291</v>
      </c>
      <c r="F131" s="7" t="s">
        <v>153</v>
      </c>
      <c r="G131" s="179">
        <v>236</v>
      </c>
      <c r="H131" s="180">
        <v>236</v>
      </c>
      <c r="I131" s="143">
        <v>236</v>
      </c>
      <c r="J131" s="146">
        <v>236</v>
      </c>
      <c r="K131" s="82">
        <f t="shared" si="55"/>
        <v>0</v>
      </c>
      <c r="L131" s="85"/>
    </row>
    <row r="132" spans="1:12" ht="93.75">
      <c r="A132" s="19" t="s">
        <v>173</v>
      </c>
      <c r="B132" s="7" t="s">
        <v>28</v>
      </c>
      <c r="C132" s="7" t="s">
        <v>17</v>
      </c>
      <c r="D132" s="7" t="s">
        <v>18</v>
      </c>
      <c r="E132" s="7" t="s">
        <v>115</v>
      </c>
      <c r="F132" s="7"/>
      <c r="G132" s="177">
        <f>SUBTOTAL(9,G133)</f>
        <v>660</v>
      </c>
      <c r="H132" s="178"/>
      <c r="I132" s="143">
        <f>SUBTOTAL(9,I133)</f>
        <v>0</v>
      </c>
      <c r="J132" s="146">
        <f>SUBTOTAL(9,J133)</f>
        <v>0</v>
      </c>
      <c r="K132" s="84">
        <f t="shared" si="50"/>
        <v>660</v>
      </c>
      <c r="L132" s="85"/>
    </row>
    <row r="133" spans="1:12" ht="56.25">
      <c r="A133" s="40" t="s">
        <v>156</v>
      </c>
      <c r="B133" s="7" t="s">
        <v>28</v>
      </c>
      <c r="C133" s="7" t="s">
        <v>17</v>
      </c>
      <c r="D133" s="7" t="s">
        <v>18</v>
      </c>
      <c r="E133" s="7" t="s">
        <v>115</v>
      </c>
      <c r="F133" s="7" t="s">
        <v>153</v>
      </c>
      <c r="G133" s="179">
        <v>660</v>
      </c>
      <c r="H133" s="180"/>
      <c r="I133" s="143"/>
      <c r="J133" s="146"/>
      <c r="K133" s="82">
        <f t="shared" si="50"/>
        <v>660</v>
      </c>
      <c r="L133" s="81"/>
    </row>
    <row r="134" spans="1:12" ht="119.25" customHeight="1">
      <c r="A134" s="19" t="s">
        <v>174</v>
      </c>
      <c r="B134" s="7" t="s">
        <v>28</v>
      </c>
      <c r="C134" s="7" t="s">
        <v>17</v>
      </c>
      <c r="D134" s="7" t="s">
        <v>18</v>
      </c>
      <c r="E134" s="7" t="s">
        <v>131</v>
      </c>
      <c r="F134" s="7"/>
      <c r="G134" s="177">
        <f>SUBTOTAL(9,G135)</f>
        <v>100</v>
      </c>
      <c r="H134" s="178"/>
      <c r="I134" s="143">
        <f>SUBTOTAL(9,I135)</f>
        <v>0</v>
      </c>
      <c r="J134" s="146">
        <f>SUBTOTAL(9,J135)</f>
        <v>0</v>
      </c>
      <c r="K134" s="82">
        <f t="shared" si="50"/>
        <v>100</v>
      </c>
      <c r="L134" s="83"/>
    </row>
    <row r="135" spans="1:12" ht="63.75" customHeight="1">
      <c r="A135" s="40" t="s">
        <v>156</v>
      </c>
      <c r="B135" s="7" t="s">
        <v>28</v>
      </c>
      <c r="C135" s="7" t="s">
        <v>17</v>
      </c>
      <c r="D135" s="7" t="s">
        <v>18</v>
      </c>
      <c r="E135" s="7" t="s">
        <v>131</v>
      </c>
      <c r="F135" s="7" t="s">
        <v>153</v>
      </c>
      <c r="G135" s="179">
        <v>100</v>
      </c>
      <c r="H135" s="180"/>
      <c r="I135" s="143"/>
      <c r="J135" s="146"/>
      <c r="K135" s="82">
        <f t="shared" si="50"/>
        <v>100</v>
      </c>
      <c r="L135" s="83"/>
    </row>
    <row r="136" spans="1:12" s="24" customFormat="1" ht="37.5">
      <c r="A136" s="21" t="s">
        <v>25</v>
      </c>
      <c r="B136" s="9" t="s">
        <v>28</v>
      </c>
      <c r="C136" s="9" t="s">
        <v>23</v>
      </c>
      <c r="D136" s="9"/>
      <c r="E136" s="9"/>
      <c r="F136" s="9"/>
      <c r="G136" s="175">
        <f>SUBTOTAL(9,G137:G162)</f>
        <v>101155</v>
      </c>
      <c r="H136" s="176">
        <f>SUBTOTAL(9,H137:H162)</f>
        <v>55970</v>
      </c>
      <c r="I136" s="159">
        <f>SUBTOTAL(9,I137:I162)</f>
        <v>20137</v>
      </c>
      <c r="J136" s="149">
        <f>SUBTOTAL(9,J137:J162)</f>
        <v>20276</v>
      </c>
      <c r="K136" s="106">
        <f t="shared" si="50"/>
        <v>45185</v>
      </c>
      <c r="L136" s="85"/>
    </row>
    <row r="137" spans="1:12" s="24" customFormat="1">
      <c r="A137" s="19" t="s">
        <v>84</v>
      </c>
      <c r="B137" s="7" t="s">
        <v>28</v>
      </c>
      <c r="C137" s="7" t="s">
        <v>23</v>
      </c>
      <c r="D137" s="7" t="s">
        <v>14</v>
      </c>
      <c r="E137" s="7"/>
      <c r="F137" s="7"/>
      <c r="G137" s="177">
        <f>SUBTOTAL(9,G138:G139)</f>
        <v>200</v>
      </c>
      <c r="H137" s="178"/>
      <c r="I137" s="143">
        <f>SUBTOTAL(9,I138:I139)</f>
        <v>0</v>
      </c>
      <c r="J137" s="146">
        <f>SUBTOTAL(9,J138:J139)</f>
        <v>0</v>
      </c>
      <c r="K137" s="82">
        <f t="shared" si="50"/>
        <v>200</v>
      </c>
      <c r="L137" s="81"/>
    </row>
    <row r="138" spans="1:12" s="24" customFormat="1" ht="37.5">
      <c r="A138" s="19" t="s">
        <v>86</v>
      </c>
      <c r="B138" s="7" t="s">
        <v>28</v>
      </c>
      <c r="C138" s="7" t="s">
        <v>23</v>
      </c>
      <c r="D138" s="7" t="s">
        <v>14</v>
      </c>
      <c r="E138" s="7" t="s">
        <v>85</v>
      </c>
      <c r="F138" s="7"/>
      <c r="G138" s="177">
        <f>SUBTOTAL(9,G139:G139)</f>
        <v>200</v>
      </c>
      <c r="H138" s="178"/>
      <c r="I138" s="143">
        <f>SUBTOTAL(9,I139:I139)</f>
        <v>0</v>
      </c>
      <c r="J138" s="146">
        <f>SUBTOTAL(9,J139:J139)</f>
        <v>0</v>
      </c>
      <c r="K138" s="82">
        <f t="shared" si="50"/>
        <v>200</v>
      </c>
      <c r="L138" s="83"/>
    </row>
    <row r="139" spans="1:12" s="24" customFormat="1" ht="60" customHeight="1">
      <c r="A139" s="40" t="s">
        <v>156</v>
      </c>
      <c r="B139" s="7" t="s">
        <v>28</v>
      </c>
      <c r="C139" s="7" t="s">
        <v>23</v>
      </c>
      <c r="D139" s="7" t="s">
        <v>14</v>
      </c>
      <c r="E139" s="7" t="s">
        <v>85</v>
      </c>
      <c r="F139" s="7" t="s">
        <v>153</v>
      </c>
      <c r="G139" s="179">
        <v>200</v>
      </c>
      <c r="H139" s="180"/>
      <c r="I139" s="143"/>
      <c r="J139" s="146"/>
      <c r="K139" s="82">
        <f t="shared" si="50"/>
        <v>200</v>
      </c>
      <c r="L139" s="83"/>
    </row>
    <row r="140" spans="1:12" s="24" customFormat="1">
      <c r="A140" s="19" t="s">
        <v>44</v>
      </c>
      <c r="B140" s="7" t="s">
        <v>28</v>
      </c>
      <c r="C140" s="7" t="s">
        <v>23</v>
      </c>
      <c r="D140" s="7" t="s">
        <v>43</v>
      </c>
      <c r="E140" s="7"/>
      <c r="F140" s="7"/>
      <c r="G140" s="177">
        <f>SUBTOTAL(9,G141:G142)</f>
        <v>4500</v>
      </c>
      <c r="H140" s="178"/>
      <c r="I140" s="143">
        <f>SUBTOTAL(9,I141:I142)</f>
        <v>0</v>
      </c>
      <c r="J140" s="146">
        <f>SUBTOTAL(9,J141:J142)</f>
        <v>0</v>
      </c>
      <c r="K140" s="84">
        <f t="shared" si="50"/>
        <v>4500</v>
      </c>
      <c r="L140" s="85"/>
    </row>
    <row r="141" spans="1:12" s="24" customFormat="1" ht="131.25">
      <c r="A141" s="40" t="s">
        <v>175</v>
      </c>
      <c r="B141" s="7" t="s">
        <v>28</v>
      </c>
      <c r="C141" s="7" t="s">
        <v>23</v>
      </c>
      <c r="D141" s="7" t="s">
        <v>43</v>
      </c>
      <c r="E141" s="104" t="s">
        <v>180</v>
      </c>
      <c r="F141" s="7"/>
      <c r="G141" s="177">
        <f>SUBTOTAL(9,G142:G142)</f>
        <v>4500</v>
      </c>
      <c r="H141" s="178"/>
      <c r="I141" s="143">
        <f>SUBTOTAL(9,I142:I142)</f>
        <v>0</v>
      </c>
      <c r="J141" s="146">
        <f>SUBTOTAL(9,J142:J142)</f>
        <v>0</v>
      </c>
      <c r="K141" s="82">
        <f>G141-H141</f>
        <v>4500</v>
      </c>
      <c r="L141" s="83"/>
    </row>
    <row r="142" spans="1:12" s="24" customFormat="1" ht="81.75" customHeight="1">
      <c r="A142" s="40" t="s">
        <v>177</v>
      </c>
      <c r="B142" s="7" t="s">
        <v>28</v>
      </c>
      <c r="C142" s="7" t="s">
        <v>23</v>
      </c>
      <c r="D142" s="7" t="s">
        <v>43</v>
      </c>
      <c r="E142" s="104" t="s">
        <v>180</v>
      </c>
      <c r="F142" s="7" t="s">
        <v>176</v>
      </c>
      <c r="G142" s="179">
        <v>4500</v>
      </c>
      <c r="H142" s="180"/>
      <c r="I142" s="143"/>
      <c r="J142" s="146"/>
      <c r="K142" s="84">
        <f>G142-H142</f>
        <v>4500</v>
      </c>
      <c r="L142" s="85"/>
    </row>
    <row r="143" spans="1:12" s="24" customFormat="1" ht="37.5">
      <c r="A143" s="19" t="s">
        <v>133</v>
      </c>
      <c r="B143" s="7" t="s">
        <v>28</v>
      </c>
      <c r="C143" s="7" t="s">
        <v>23</v>
      </c>
      <c r="D143" s="7" t="s">
        <v>42</v>
      </c>
      <c r="E143" s="7"/>
      <c r="F143" s="7"/>
      <c r="G143" s="177">
        <f>SUBTOTAL(9,G144:G151)</f>
        <v>59973</v>
      </c>
      <c r="H143" s="178">
        <f>SUBTOTAL(9,H144:H151)</f>
        <v>27764</v>
      </c>
      <c r="I143" s="143">
        <f>SUBTOTAL(9,I144:I151)</f>
        <v>0</v>
      </c>
      <c r="J143" s="142">
        <f>SUBTOTAL(9,J144:J151)</f>
        <v>0</v>
      </c>
      <c r="K143" s="82">
        <f t="shared" si="50"/>
        <v>32209</v>
      </c>
      <c r="L143" s="83"/>
    </row>
    <row r="144" spans="1:12">
      <c r="A144" s="29" t="s">
        <v>178</v>
      </c>
      <c r="B144" s="7" t="s">
        <v>28</v>
      </c>
      <c r="C144" s="7" t="s">
        <v>23</v>
      </c>
      <c r="D144" s="7" t="s">
        <v>42</v>
      </c>
      <c r="E144" s="7" t="s">
        <v>219</v>
      </c>
      <c r="F144" s="7"/>
      <c r="G144" s="177">
        <f>SUBTOTAL(9,G145)</f>
        <v>18450</v>
      </c>
      <c r="H144" s="178"/>
      <c r="I144" s="143">
        <f>SUBTOTAL(9,I145)</f>
        <v>0</v>
      </c>
      <c r="J144" s="146">
        <f>SUBTOTAL(9,J145)</f>
        <v>0</v>
      </c>
      <c r="K144" s="82">
        <f t="shared" si="50"/>
        <v>18450</v>
      </c>
      <c r="L144" s="83"/>
    </row>
    <row r="145" spans="1:12" ht="37.5">
      <c r="A145" s="40" t="s">
        <v>181</v>
      </c>
      <c r="B145" s="7" t="s">
        <v>28</v>
      </c>
      <c r="C145" s="7" t="s">
        <v>23</v>
      </c>
      <c r="D145" s="7" t="s">
        <v>42</v>
      </c>
      <c r="E145" s="7" t="s">
        <v>219</v>
      </c>
      <c r="F145" s="7" t="s">
        <v>31</v>
      </c>
      <c r="G145" s="179">
        <f>16267+3089-906</f>
        <v>18450</v>
      </c>
      <c r="H145" s="180"/>
      <c r="I145" s="143"/>
      <c r="J145" s="146"/>
      <c r="K145" s="84">
        <f t="shared" si="50"/>
        <v>18450</v>
      </c>
      <c r="L145" s="85"/>
    </row>
    <row r="146" spans="1:12" ht="114.75" customHeight="1">
      <c r="A146" s="19" t="s">
        <v>288</v>
      </c>
      <c r="B146" s="7" t="s">
        <v>28</v>
      </c>
      <c r="C146" s="7" t="s">
        <v>23</v>
      </c>
      <c r="D146" s="7" t="s">
        <v>42</v>
      </c>
      <c r="E146" s="7" t="s">
        <v>233</v>
      </c>
      <c r="F146" s="7"/>
      <c r="G146" s="177">
        <f>SUBTOTAL(9,G147)</f>
        <v>4163</v>
      </c>
      <c r="H146" s="178">
        <f>SUBTOTAL(9,H147)</f>
        <v>4163</v>
      </c>
      <c r="I146" s="143">
        <f>SUBTOTAL(9,I147)</f>
        <v>0</v>
      </c>
      <c r="J146" s="146">
        <f>SUBTOTAL(9,J147)</f>
        <v>0</v>
      </c>
      <c r="K146" s="82">
        <f t="shared" ref="K146:K147" si="56">G146-H146</f>
        <v>0</v>
      </c>
      <c r="L146" s="85"/>
    </row>
    <row r="147" spans="1:12" ht="37.5">
      <c r="A147" s="40" t="s">
        <v>181</v>
      </c>
      <c r="B147" s="7" t="s">
        <v>28</v>
      </c>
      <c r="C147" s="7" t="s">
        <v>23</v>
      </c>
      <c r="D147" s="7" t="s">
        <v>42</v>
      </c>
      <c r="E147" s="7" t="s">
        <v>233</v>
      </c>
      <c r="F147" s="7" t="s">
        <v>31</v>
      </c>
      <c r="G147" s="179">
        <v>4163</v>
      </c>
      <c r="H147" s="180">
        <v>4163</v>
      </c>
      <c r="I147" s="143"/>
      <c r="J147" s="146"/>
      <c r="K147" s="84">
        <f t="shared" si="56"/>
        <v>0</v>
      </c>
      <c r="L147" s="85"/>
    </row>
    <row r="148" spans="1:12" ht="75">
      <c r="A148" s="40" t="s">
        <v>252</v>
      </c>
      <c r="B148" s="7" t="s">
        <v>28</v>
      </c>
      <c r="C148" s="7" t="s">
        <v>23</v>
      </c>
      <c r="D148" s="7" t="s">
        <v>42</v>
      </c>
      <c r="E148" s="7" t="s">
        <v>251</v>
      </c>
      <c r="F148" s="7"/>
      <c r="G148" s="177">
        <f>SUBTOTAL(9,G149)</f>
        <v>23601</v>
      </c>
      <c r="H148" s="178">
        <f>SUBTOTAL(9,H149)</f>
        <v>23601</v>
      </c>
      <c r="I148" s="143">
        <f>SUBTOTAL(9,I149)</f>
        <v>0</v>
      </c>
      <c r="J148" s="146">
        <f>SUBTOTAL(9,J149)</f>
        <v>0</v>
      </c>
      <c r="K148" s="82">
        <f t="shared" si="50"/>
        <v>0</v>
      </c>
      <c r="L148" s="85"/>
    </row>
    <row r="149" spans="1:12" ht="37.5">
      <c r="A149" s="40" t="s">
        <v>181</v>
      </c>
      <c r="B149" s="7" t="s">
        <v>28</v>
      </c>
      <c r="C149" s="7" t="s">
        <v>23</v>
      </c>
      <c r="D149" s="7" t="s">
        <v>42</v>
      </c>
      <c r="E149" s="7" t="s">
        <v>251</v>
      </c>
      <c r="F149" s="7" t="s">
        <v>31</v>
      </c>
      <c r="G149" s="179">
        <f>23090+510+1</f>
        <v>23601</v>
      </c>
      <c r="H149" s="180">
        <f>23090+510+1</f>
        <v>23601</v>
      </c>
      <c r="I149" s="143"/>
      <c r="J149" s="146"/>
      <c r="K149" s="82">
        <f t="shared" si="50"/>
        <v>0</v>
      </c>
      <c r="L149" s="85"/>
    </row>
    <row r="150" spans="1:12" ht="75">
      <c r="A150" s="29" t="s">
        <v>179</v>
      </c>
      <c r="B150" s="7" t="s">
        <v>28</v>
      </c>
      <c r="C150" s="7" t="s">
        <v>23</v>
      </c>
      <c r="D150" s="7" t="s">
        <v>42</v>
      </c>
      <c r="E150" s="7" t="s">
        <v>118</v>
      </c>
      <c r="F150" s="7"/>
      <c r="G150" s="177">
        <f>SUBTOTAL(9,G151)</f>
        <v>13759</v>
      </c>
      <c r="H150" s="178"/>
      <c r="I150" s="143">
        <f>SUBTOTAL(9,I151)</f>
        <v>0</v>
      </c>
      <c r="J150" s="146">
        <f>SUBTOTAL(9,J151)</f>
        <v>0</v>
      </c>
      <c r="K150" s="82">
        <f t="shared" si="50"/>
        <v>13759</v>
      </c>
      <c r="L150" s="81"/>
    </row>
    <row r="151" spans="1:12" ht="37.5">
      <c r="A151" s="40" t="s">
        <v>181</v>
      </c>
      <c r="B151" s="7" t="s">
        <v>28</v>
      </c>
      <c r="C151" s="7" t="s">
        <v>23</v>
      </c>
      <c r="D151" s="7" t="s">
        <v>42</v>
      </c>
      <c r="E151" s="7" t="s">
        <v>118</v>
      </c>
      <c r="F151" s="7" t="s">
        <v>31</v>
      </c>
      <c r="G151" s="179">
        <f>11233+1782+807-135-92+164</f>
        <v>13759</v>
      </c>
      <c r="H151" s="180"/>
      <c r="I151" s="143"/>
      <c r="J151" s="146"/>
      <c r="K151" s="82">
        <f t="shared" si="50"/>
        <v>13759</v>
      </c>
      <c r="L151" s="83"/>
    </row>
    <row r="152" spans="1:12" s="24" customFormat="1" ht="37.5">
      <c r="A152" s="40" t="s">
        <v>26</v>
      </c>
      <c r="B152" s="7" t="s">
        <v>28</v>
      </c>
      <c r="C152" s="7" t="s">
        <v>23</v>
      </c>
      <c r="D152" s="7" t="s">
        <v>24</v>
      </c>
      <c r="E152" s="7"/>
      <c r="F152" s="7"/>
      <c r="G152" s="177">
        <f>SUBTOTAL(9,G153:G162)</f>
        <v>36482</v>
      </c>
      <c r="H152" s="178">
        <f t="shared" ref="H152:J152" si="57">SUBTOTAL(9,H153:H162)</f>
        <v>28206</v>
      </c>
      <c r="I152" s="195">
        <f t="shared" si="57"/>
        <v>20137</v>
      </c>
      <c r="J152" s="124">
        <f t="shared" si="57"/>
        <v>20276</v>
      </c>
      <c r="K152" s="82">
        <f t="shared" si="50"/>
        <v>8276</v>
      </c>
      <c r="L152" s="83"/>
    </row>
    <row r="153" spans="1:12" s="24" customFormat="1" ht="115.5" customHeight="1">
      <c r="A153" s="40" t="s">
        <v>270</v>
      </c>
      <c r="B153" s="7" t="s">
        <v>28</v>
      </c>
      <c r="C153" s="7" t="s">
        <v>23</v>
      </c>
      <c r="D153" s="7" t="s">
        <v>24</v>
      </c>
      <c r="E153" s="7" t="s">
        <v>233</v>
      </c>
      <c r="F153" s="7"/>
      <c r="G153" s="177">
        <f>SUBTOTAL(9,G154)</f>
        <v>28206</v>
      </c>
      <c r="H153" s="178">
        <f>SUBTOTAL(9,H154:H154)</f>
        <v>28206</v>
      </c>
      <c r="I153" s="143">
        <f>SUBTOTAL(9,I154)</f>
        <v>20276</v>
      </c>
      <c r="J153" s="146">
        <f>SUBTOTAL(9,J154:J154)</f>
        <v>20276</v>
      </c>
      <c r="K153" s="82"/>
      <c r="L153" s="83"/>
    </row>
    <row r="154" spans="1:12" s="24" customFormat="1" ht="63" customHeight="1">
      <c r="A154" s="40" t="s">
        <v>156</v>
      </c>
      <c r="B154" s="7" t="s">
        <v>28</v>
      </c>
      <c r="C154" s="7" t="s">
        <v>23</v>
      </c>
      <c r="D154" s="7" t="s">
        <v>24</v>
      </c>
      <c r="E154" s="7" t="s">
        <v>233</v>
      </c>
      <c r="F154" s="7" t="s">
        <v>153</v>
      </c>
      <c r="G154" s="179">
        <f>3100+830+4000+20276</f>
        <v>28206</v>
      </c>
      <c r="H154" s="180">
        <f>3100+830+4000+20276</f>
        <v>28206</v>
      </c>
      <c r="I154" s="143">
        <v>20276</v>
      </c>
      <c r="J154" s="146">
        <v>20276</v>
      </c>
      <c r="K154" s="82"/>
      <c r="L154" s="83"/>
    </row>
    <row r="155" spans="1:12" ht="75">
      <c r="A155" s="19" t="s">
        <v>182</v>
      </c>
      <c r="B155" s="7" t="s">
        <v>28</v>
      </c>
      <c r="C155" s="7" t="s">
        <v>23</v>
      </c>
      <c r="D155" s="7" t="s">
        <v>24</v>
      </c>
      <c r="E155" s="7" t="s">
        <v>116</v>
      </c>
      <c r="F155" s="7"/>
      <c r="G155" s="177">
        <f>SUBTOTAL(9,G156)</f>
        <v>970</v>
      </c>
      <c r="H155" s="178"/>
      <c r="I155" s="143">
        <f>SUBTOTAL(9,I156)</f>
        <v>0</v>
      </c>
      <c r="J155" s="146">
        <f>SUBTOTAL(9,J156:J156)</f>
        <v>0</v>
      </c>
      <c r="K155" s="82">
        <f t="shared" si="50"/>
        <v>970</v>
      </c>
      <c r="L155" s="83"/>
    </row>
    <row r="156" spans="1:12" ht="75">
      <c r="A156" s="19" t="s">
        <v>184</v>
      </c>
      <c r="B156" s="7" t="s">
        <v>28</v>
      </c>
      <c r="C156" s="7" t="s">
        <v>23</v>
      </c>
      <c r="D156" s="7" t="s">
        <v>24</v>
      </c>
      <c r="E156" s="7" t="s">
        <v>116</v>
      </c>
      <c r="F156" s="7" t="s">
        <v>183</v>
      </c>
      <c r="G156" s="179">
        <v>970</v>
      </c>
      <c r="H156" s="180"/>
      <c r="I156" s="143"/>
      <c r="J156" s="146"/>
      <c r="K156" s="82">
        <f t="shared" si="50"/>
        <v>970</v>
      </c>
      <c r="L156" s="83"/>
    </row>
    <row r="157" spans="1:12" ht="93.75">
      <c r="A157" s="29" t="s">
        <v>185</v>
      </c>
      <c r="B157" s="7" t="s">
        <v>28</v>
      </c>
      <c r="C157" s="7" t="s">
        <v>23</v>
      </c>
      <c r="D157" s="7" t="s">
        <v>24</v>
      </c>
      <c r="E157" s="7" t="s">
        <v>147</v>
      </c>
      <c r="F157" s="7"/>
      <c r="G157" s="177">
        <f>SUBTOTAL(9,G158)</f>
        <v>961</v>
      </c>
      <c r="H157" s="178"/>
      <c r="I157" s="143">
        <f>SUBTOTAL(9,I158)</f>
        <v>-139</v>
      </c>
      <c r="J157" s="146">
        <f>SUBTOTAL(9,J158:J158)</f>
        <v>0</v>
      </c>
      <c r="K157" s="84">
        <f t="shared" si="50"/>
        <v>961</v>
      </c>
      <c r="L157" s="85"/>
    </row>
    <row r="158" spans="1:12" ht="56.25">
      <c r="A158" s="40" t="s">
        <v>156</v>
      </c>
      <c r="B158" s="7" t="s">
        <v>28</v>
      </c>
      <c r="C158" s="7" t="s">
        <v>23</v>
      </c>
      <c r="D158" s="7" t="s">
        <v>24</v>
      </c>
      <c r="E158" s="7" t="s">
        <v>147</v>
      </c>
      <c r="F158" s="7" t="s">
        <v>153</v>
      </c>
      <c r="G158" s="179">
        <f>1100-139</f>
        <v>961</v>
      </c>
      <c r="H158" s="180"/>
      <c r="I158" s="143">
        <v>-139</v>
      </c>
      <c r="J158" s="146"/>
      <c r="K158" s="82">
        <f t="shared" si="50"/>
        <v>961</v>
      </c>
      <c r="L158" s="81"/>
    </row>
    <row r="159" spans="1:12" ht="93.75">
      <c r="A159" s="19" t="s">
        <v>186</v>
      </c>
      <c r="B159" s="7" t="s">
        <v>28</v>
      </c>
      <c r="C159" s="7" t="s">
        <v>23</v>
      </c>
      <c r="D159" s="7" t="s">
        <v>24</v>
      </c>
      <c r="E159" s="7" t="s">
        <v>132</v>
      </c>
      <c r="F159" s="7"/>
      <c r="G159" s="177">
        <f>SUBTOTAL(9,G160)</f>
        <v>345</v>
      </c>
      <c r="H159" s="178"/>
      <c r="I159" s="143">
        <f>SUBTOTAL(9,I160)</f>
        <v>0</v>
      </c>
      <c r="J159" s="146">
        <f>SUBTOTAL(9,J160:J160)</f>
        <v>0</v>
      </c>
      <c r="K159" s="82">
        <f t="shared" si="50"/>
        <v>345</v>
      </c>
      <c r="L159" s="83"/>
    </row>
    <row r="160" spans="1:12" ht="66.75" customHeight="1">
      <c r="A160" s="40" t="s">
        <v>156</v>
      </c>
      <c r="B160" s="7" t="s">
        <v>28</v>
      </c>
      <c r="C160" s="7" t="s">
        <v>23</v>
      </c>
      <c r="D160" s="7" t="s">
        <v>24</v>
      </c>
      <c r="E160" s="7" t="s">
        <v>132</v>
      </c>
      <c r="F160" s="7" t="s">
        <v>153</v>
      </c>
      <c r="G160" s="179">
        <v>345</v>
      </c>
      <c r="H160" s="180"/>
      <c r="I160" s="143"/>
      <c r="J160" s="146"/>
      <c r="K160" s="82">
        <f t="shared" si="50"/>
        <v>345</v>
      </c>
      <c r="L160" s="83"/>
    </row>
    <row r="161" spans="1:12" ht="75">
      <c r="A161" s="40" t="s">
        <v>187</v>
      </c>
      <c r="B161" s="7" t="s">
        <v>28</v>
      </c>
      <c r="C161" s="7" t="s">
        <v>23</v>
      </c>
      <c r="D161" s="7" t="s">
        <v>24</v>
      </c>
      <c r="E161" s="7" t="s">
        <v>188</v>
      </c>
      <c r="F161" s="7"/>
      <c r="G161" s="177">
        <f>SUBTOTAL(9,G162)</f>
        <v>6000</v>
      </c>
      <c r="H161" s="178"/>
      <c r="I161" s="143">
        <f>SUBTOTAL(9,I162)</f>
        <v>0</v>
      </c>
      <c r="J161" s="146">
        <f>SUBTOTAL(9,J162:J162)</f>
        <v>0</v>
      </c>
      <c r="K161" s="82">
        <f t="shared" si="50"/>
        <v>6000</v>
      </c>
      <c r="L161" s="83"/>
    </row>
    <row r="162" spans="1:12" ht="56.25" customHeight="1">
      <c r="A162" s="40" t="s">
        <v>156</v>
      </c>
      <c r="B162" s="7" t="s">
        <v>28</v>
      </c>
      <c r="C162" s="7" t="s">
        <v>23</v>
      </c>
      <c r="D162" s="7" t="s">
        <v>24</v>
      </c>
      <c r="E162" s="7" t="s">
        <v>188</v>
      </c>
      <c r="F162" s="7" t="s">
        <v>153</v>
      </c>
      <c r="G162" s="179">
        <v>6000</v>
      </c>
      <c r="H162" s="180"/>
      <c r="I162" s="143"/>
      <c r="J162" s="146"/>
      <c r="K162" s="82">
        <f t="shared" si="50"/>
        <v>6000</v>
      </c>
      <c r="L162" s="83"/>
    </row>
    <row r="163" spans="1:12" s="24" customFormat="1" ht="25.5" customHeight="1">
      <c r="A163" s="21" t="s">
        <v>45</v>
      </c>
      <c r="B163" s="9" t="s">
        <v>28</v>
      </c>
      <c r="C163" s="9" t="s">
        <v>46</v>
      </c>
      <c r="D163" s="9"/>
      <c r="E163" s="9"/>
      <c r="F163" s="9"/>
      <c r="G163" s="175">
        <f>SUBTOTAL(9,G164:G192)</f>
        <v>85088</v>
      </c>
      <c r="H163" s="176">
        <f>SUBTOTAL(9,H164:H192)</f>
        <v>42222</v>
      </c>
      <c r="I163" s="159">
        <f>SUBTOTAL(9,I164:I192)</f>
        <v>0</v>
      </c>
      <c r="J163" s="148">
        <f>SUBTOTAL(9,J164:J192)</f>
        <v>0</v>
      </c>
      <c r="K163" s="106">
        <f t="shared" si="50"/>
        <v>42866</v>
      </c>
      <c r="L163" s="85"/>
    </row>
    <row r="164" spans="1:12" s="24" customFormat="1">
      <c r="A164" s="19" t="s">
        <v>105</v>
      </c>
      <c r="B164" s="7" t="s">
        <v>28</v>
      </c>
      <c r="C164" s="7" t="s">
        <v>46</v>
      </c>
      <c r="D164" s="7" t="s">
        <v>14</v>
      </c>
      <c r="E164" s="7"/>
      <c r="F164" s="7"/>
      <c r="G164" s="177">
        <f>SUBTOTAL(9,G165:G168)</f>
        <v>5075</v>
      </c>
      <c r="H164" s="178"/>
      <c r="I164" s="143">
        <f>SUBTOTAL(9,I165:I168)</f>
        <v>0</v>
      </c>
      <c r="J164" s="146">
        <f>SUBTOTAL(9,J165:J168)</f>
        <v>0</v>
      </c>
      <c r="K164" s="105">
        <f t="shared" si="50"/>
        <v>5075</v>
      </c>
      <c r="L164" s="86"/>
    </row>
    <row r="165" spans="1:12" s="12" customFormat="1" ht="93.75">
      <c r="A165" s="19" t="s">
        <v>107</v>
      </c>
      <c r="B165" s="7" t="s">
        <v>28</v>
      </c>
      <c r="C165" s="7" t="s">
        <v>46</v>
      </c>
      <c r="D165" s="7" t="s">
        <v>14</v>
      </c>
      <c r="E165" s="7" t="s">
        <v>106</v>
      </c>
      <c r="F165" s="7"/>
      <c r="G165" s="177">
        <f>SUBTOTAL(9,G166:G166)</f>
        <v>1075</v>
      </c>
      <c r="H165" s="178"/>
      <c r="I165" s="143">
        <f>SUBTOTAL(9,I166:I166)</f>
        <v>0</v>
      </c>
      <c r="J165" s="146">
        <f>SUBTOTAL(9,J166:J166)</f>
        <v>0</v>
      </c>
      <c r="K165" s="82">
        <f t="shared" si="50"/>
        <v>1075</v>
      </c>
      <c r="L165" s="83"/>
    </row>
    <row r="166" spans="1:12" ht="37.5">
      <c r="A166" s="40" t="s">
        <v>181</v>
      </c>
      <c r="B166" s="7" t="s">
        <v>28</v>
      </c>
      <c r="C166" s="7" t="s">
        <v>46</v>
      </c>
      <c r="D166" s="7" t="s">
        <v>14</v>
      </c>
      <c r="E166" s="7" t="s">
        <v>106</v>
      </c>
      <c r="F166" s="7" t="s">
        <v>31</v>
      </c>
      <c r="G166" s="179">
        <v>1075</v>
      </c>
      <c r="H166" s="180"/>
      <c r="I166" s="143"/>
      <c r="J166" s="146"/>
      <c r="K166" s="84">
        <f t="shared" si="50"/>
        <v>1075</v>
      </c>
      <c r="L166" s="85"/>
    </row>
    <row r="167" spans="1:12" ht="75">
      <c r="A167" s="40" t="s">
        <v>187</v>
      </c>
      <c r="B167" s="7" t="s">
        <v>28</v>
      </c>
      <c r="C167" s="7" t="s">
        <v>46</v>
      </c>
      <c r="D167" s="7" t="s">
        <v>14</v>
      </c>
      <c r="E167" s="7" t="s">
        <v>188</v>
      </c>
      <c r="F167" s="7"/>
      <c r="G167" s="177">
        <f>SUBTOTAL(9,G168:G168)</f>
        <v>4000</v>
      </c>
      <c r="H167" s="178"/>
      <c r="I167" s="143">
        <f>SUBTOTAL(9,I168:I168)</f>
        <v>0</v>
      </c>
      <c r="J167" s="146">
        <f>SUBTOTAL(9,J168:J168)</f>
        <v>0</v>
      </c>
      <c r="K167" s="84">
        <f t="shared" si="50"/>
        <v>4000</v>
      </c>
      <c r="L167" s="85"/>
    </row>
    <row r="168" spans="1:12" ht="56.25">
      <c r="A168" s="40" t="s">
        <v>156</v>
      </c>
      <c r="B168" s="7" t="s">
        <v>28</v>
      </c>
      <c r="C168" s="7" t="s">
        <v>46</v>
      </c>
      <c r="D168" s="7" t="s">
        <v>14</v>
      </c>
      <c r="E168" s="7" t="s">
        <v>188</v>
      </c>
      <c r="F168" s="7" t="s">
        <v>153</v>
      </c>
      <c r="G168" s="179">
        <v>4000</v>
      </c>
      <c r="H168" s="180"/>
      <c r="I168" s="143"/>
      <c r="J168" s="158"/>
      <c r="K168" s="84">
        <f t="shared" si="50"/>
        <v>4000</v>
      </c>
      <c r="L168" s="85"/>
    </row>
    <row r="169" spans="1:12">
      <c r="A169" s="19" t="s">
        <v>47</v>
      </c>
      <c r="B169" s="7" t="s">
        <v>28</v>
      </c>
      <c r="C169" s="7" t="s">
        <v>46</v>
      </c>
      <c r="D169" s="7" t="s">
        <v>15</v>
      </c>
      <c r="E169" s="7"/>
      <c r="F169" s="7"/>
      <c r="G169" s="177">
        <f>SUBTOTAL(9,G170:G180)</f>
        <v>11087</v>
      </c>
      <c r="H169" s="178">
        <f t="shared" ref="H169:J169" si="58">SUBTOTAL(9,H170:H180)</f>
        <v>6384</v>
      </c>
      <c r="I169" s="203">
        <f t="shared" si="58"/>
        <v>0</v>
      </c>
      <c r="J169" s="177">
        <f t="shared" si="58"/>
        <v>0</v>
      </c>
      <c r="K169" s="84">
        <f>G169-H169</f>
        <v>4703</v>
      </c>
      <c r="L169" s="83"/>
    </row>
    <row r="170" spans="1:12" ht="37.5">
      <c r="A170" s="19" t="s">
        <v>290</v>
      </c>
      <c r="B170" s="7" t="s">
        <v>28</v>
      </c>
      <c r="C170" s="7" t="s">
        <v>46</v>
      </c>
      <c r="D170" s="7" t="s">
        <v>15</v>
      </c>
      <c r="E170" s="7" t="s">
        <v>289</v>
      </c>
      <c r="F170" s="7"/>
      <c r="G170" s="177">
        <f>SUBTOTAL(9,G171)</f>
        <v>6384</v>
      </c>
      <c r="H170" s="178">
        <f>SUBTOTAL(9,H171)</f>
        <v>6384</v>
      </c>
      <c r="I170" s="143">
        <f t="shared" ref="I170:J175" si="59">SUBTOTAL(9,I171)</f>
        <v>0</v>
      </c>
      <c r="J170" s="142">
        <f t="shared" si="59"/>
        <v>0</v>
      </c>
      <c r="K170" s="84">
        <f t="shared" ref="K170" si="60">G170-H170</f>
        <v>0</v>
      </c>
      <c r="L170" s="83"/>
    </row>
    <row r="171" spans="1:12" ht="63.75" customHeight="1">
      <c r="A171" s="40" t="s">
        <v>156</v>
      </c>
      <c r="B171" s="7" t="s">
        <v>28</v>
      </c>
      <c r="C171" s="7" t="s">
        <v>46</v>
      </c>
      <c r="D171" s="7" t="s">
        <v>15</v>
      </c>
      <c r="E171" s="7" t="s">
        <v>289</v>
      </c>
      <c r="F171" s="7" t="s">
        <v>153</v>
      </c>
      <c r="G171" s="179">
        <v>6384</v>
      </c>
      <c r="H171" s="180">
        <v>6384</v>
      </c>
      <c r="I171" s="143"/>
      <c r="J171" s="142"/>
      <c r="K171" s="84"/>
      <c r="L171" s="83"/>
    </row>
    <row r="172" spans="1:12" s="28" customFormat="1" ht="39" customHeight="1">
      <c r="A172" s="19" t="s">
        <v>145</v>
      </c>
      <c r="B172" s="7" t="s">
        <v>28</v>
      </c>
      <c r="C172" s="7" t="s">
        <v>46</v>
      </c>
      <c r="D172" s="7" t="s">
        <v>15</v>
      </c>
      <c r="E172" s="7" t="s">
        <v>144</v>
      </c>
      <c r="F172" s="7"/>
      <c r="G172" s="177">
        <f>SUBTOTAL(9,G173:G174)</f>
        <v>2228</v>
      </c>
      <c r="H172" s="178">
        <f t="shared" ref="H172:J172" si="61">SUBTOTAL(9,H173:H174)</f>
        <v>0</v>
      </c>
      <c r="I172" s="203">
        <f t="shared" si="61"/>
        <v>0</v>
      </c>
      <c r="J172" s="177">
        <f t="shared" si="61"/>
        <v>0</v>
      </c>
      <c r="K172" s="84">
        <f t="shared" si="50"/>
        <v>2228</v>
      </c>
      <c r="L172" s="83"/>
    </row>
    <row r="173" spans="1:12" s="28" customFormat="1" ht="72.75" customHeight="1">
      <c r="A173" s="40" t="s">
        <v>177</v>
      </c>
      <c r="B173" s="7" t="s">
        <v>28</v>
      </c>
      <c r="C173" s="7" t="s">
        <v>46</v>
      </c>
      <c r="D173" s="7" t="s">
        <v>15</v>
      </c>
      <c r="E173" s="7" t="s">
        <v>144</v>
      </c>
      <c r="F173" s="7" t="s">
        <v>176</v>
      </c>
      <c r="G173" s="179">
        <f>1279+613</f>
        <v>1892</v>
      </c>
      <c r="H173" s="180"/>
      <c r="I173" s="160"/>
      <c r="J173" s="158"/>
      <c r="K173" s="84">
        <f t="shared" si="50"/>
        <v>1892</v>
      </c>
      <c r="L173" s="83"/>
    </row>
    <row r="174" spans="1:12" s="28" customFormat="1" ht="55.5" customHeight="1">
      <c r="A174" s="40" t="s">
        <v>156</v>
      </c>
      <c r="B174" s="7" t="s">
        <v>28</v>
      </c>
      <c r="C174" s="7" t="s">
        <v>46</v>
      </c>
      <c r="D174" s="7" t="s">
        <v>15</v>
      </c>
      <c r="E174" s="7" t="s">
        <v>144</v>
      </c>
      <c r="F174" s="7" t="s">
        <v>153</v>
      </c>
      <c r="G174" s="179">
        <v>336</v>
      </c>
      <c r="H174" s="180"/>
      <c r="I174" s="160"/>
      <c r="J174" s="158"/>
      <c r="K174" s="84">
        <f t="shared" si="50"/>
        <v>336</v>
      </c>
      <c r="L174" s="83"/>
    </row>
    <row r="175" spans="1:12" s="28" customFormat="1" ht="99.75" customHeight="1">
      <c r="A175" s="19" t="s">
        <v>257</v>
      </c>
      <c r="B175" s="7" t="s">
        <v>28</v>
      </c>
      <c r="C175" s="7" t="s">
        <v>46</v>
      </c>
      <c r="D175" s="7" t="s">
        <v>15</v>
      </c>
      <c r="E175" s="7" t="s">
        <v>256</v>
      </c>
      <c r="F175" s="7"/>
      <c r="G175" s="177">
        <f>SUBTOTAL(9,G176)</f>
        <v>200</v>
      </c>
      <c r="H175" s="178"/>
      <c r="I175" s="143">
        <f t="shared" si="59"/>
        <v>0</v>
      </c>
      <c r="J175" s="142">
        <f t="shared" si="59"/>
        <v>0</v>
      </c>
      <c r="K175" s="84">
        <f t="shared" si="50"/>
        <v>200</v>
      </c>
      <c r="L175" s="83"/>
    </row>
    <row r="176" spans="1:12" s="28" customFormat="1" ht="40.5" customHeight="1">
      <c r="A176" s="40" t="s">
        <v>181</v>
      </c>
      <c r="B176" s="7" t="s">
        <v>28</v>
      </c>
      <c r="C176" s="7" t="s">
        <v>46</v>
      </c>
      <c r="D176" s="7" t="s">
        <v>15</v>
      </c>
      <c r="E176" s="7" t="s">
        <v>256</v>
      </c>
      <c r="F176" s="7" t="s">
        <v>31</v>
      </c>
      <c r="G176" s="179">
        <v>200</v>
      </c>
      <c r="H176" s="180"/>
      <c r="I176" s="160"/>
      <c r="J176" s="158"/>
      <c r="K176" s="84">
        <f t="shared" si="50"/>
        <v>200</v>
      </c>
      <c r="L176" s="83"/>
    </row>
    <row r="177" spans="1:12" s="28" customFormat="1" ht="84" customHeight="1">
      <c r="A177" s="19" t="s">
        <v>222</v>
      </c>
      <c r="B177" s="7" t="s">
        <v>28</v>
      </c>
      <c r="C177" s="7" t="s">
        <v>46</v>
      </c>
      <c r="D177" s="7" t="s">
        <v>15</v>
      </c>
      <c r="E177" s="7" t="s">
        <v>117</v>
      </c>
      <c r="F177" s="7"/>
      <c r="G177" s="177">
        <f>SUBTOTAL(9,G178)</f>
        <v>2000</v>
      </c>
      <c r="H177" s="178"/>
      <c r="I177" s="154">
        <f t="shared" ref="I177:J177" si="62">SUBTOTAL(9,I178)</f>
        <v>0</v>
      </c>
      <c r="J177" s="146">
        <f t="shared" si="62"/>
        <v>0</v>
      </c>
      <c r="K177" s="84">
        <f t="shared" si="50"/>
        <v>2000</v>
      </c>
      <c r="L177" s="83"/>
    </row>
    <row r="178" spans="1:12" s="28" customFormat="1" ht="87" customHeight="1">
      <c r="A178" s="40" t="s">
        <v>177</v>
      </c>
      <c r="B178" s="7" t="s">
        <v>28</v>
      </c>
      <c r="C178" s="7" t="s">
        <v>46</v>
      </c>
      <c r="D178" s="7" t="s">
        <v>15</v>
      </c>
      <c r="E178" s="7" t="s">
        <v>117</v>
      </c>
      <c r="F178" s="7" t="s">
        <v>176</v>
      </c>
      <c r="G178" s="179">
        <v>2000</v>
      </c>
      <c r="H178" s="180"/>
      <c r="I178" s="154"/>
      <c r="J178" s="146"/>
      <c r="K178" s="84">
        <f>G178-H178</f>
        <v>2000</v>
      </c>
      <c r="L178" s="83"/>
    </row>
    <row r="179" spans="1:12" s="28" customFormat="1" ht="78.75" customHeight="1">
      <c r="A179" s="40" t="s">
        <v>187</v>
      </c>
      <c r="B179" s="7" t="s">
        <v>28</v>
      </c>
      <c r="C179" s="7" t="s">
        <v>46</v>
      </c>
      <c r="D179" s="7" t="s">
        <v>15</v>
      </c>
      <c r="E179" s="7" t="s">
        <v>188</v>
      </c>
      <c r="F179" s="7"/>
      <c r="G179" s="177">
        <f>SUBTOTAL(9,G180)</f>
        <v>275</v>
      </c>
      <c r="H179" s="178"/>
      <c r="I179" s="154">
        <f t="shared" ref="I179:J179" si="63">SUBTOTAL(9,I180)</f>
        <v>0</v>
      </c>
      <c r="J179" s="146">
        <f t="shared" si="63"/>
        <v>0</v>
      </c>
      <c r="K179" s="84">
        <f t="shared" ref="K179" si="64">G179-H179</f>
        <v>275</v>
      </c>
      <c r="L179" s="83"/>
    </row>
    <row r="180" spans="1:12" s="28" customFormat="1" ht="36.75" customHeight="1">
      <c r="A180" s="40" t="s">
        <v>181</v>
      </c>
      <c r="B180" s="7" t="s">
        <v>28</v>
      </c>
      <c r="C180" s="7" t="s">
        <v>46</v>
      </c>
      <c r="D180" s="7" t="s">
        <v>15</v>
      </c>
      <c r="E180" s="7" t="s">
        <v>188</v>
      </c>
      <c r="F180" s="7" t="s">
        <v>31</v>
      </c>
      <c r="G180" s="179">
        <f>250+25</f>
        <v>275</v>
      </c>
      <c r="H180" s="180"/>
      <c r="I180" s="143"/>
      <c r="J180" s="158"/>
      <c r="K180" s="84">
        <f>G180-H180</f>
        <v>275</v>
      </c>
      <c r="L180" s="86"/>
    </row>
    <row r="181" spans="1:12">
      <c r="A181" s="19" t="s">
        <v>48</v>
      </c>
      <c r="B181" s="7" t="s">
        <v>28</v>
      </c>
      <c r="C181" s="7" t="s">
        <v>46</v>
      </c>
      <c r="D181" s="7" t="s">
        <v>17</v>
      </c>
      <c r="E181" s="7"/>
      <c r="F181" s="7"/>
      <c r="G181" s="177">
        <f>SUBTOTAL(9,G182:G187)</f>
        <v>58134</v>
      </c>
      <c r="H181" s="178">
        <f>SUBTOTAL(9,H182:H187)</f>
        <v>31338</v>
      </c>
      <c r="I181" s="194">
        <f>SUBTOTAL(9,I182:I187)</f>
        <v>0</v>
      </c>
      <c r="J181" s="157">
        <f>SUBTOTAL(9,J182:J187)</f>
        <v>0</v>
      </c>
      <c r="K181" s="82">
        <f t="shared" si="50"/>
        <v>26796</v>
      </c>
      <c r="L181" s="81"/>
    </row>
    <row r="182" spans="1:12" ht="112.5">
      <c r="A182" s="40" t="s">
        <v>270</v>
      </c>
      <c r="B182" s="7" t="s">
        <v>28</v>
      </c>
      <c r="C182" s="7" t="s">
        <v>46</v>
      </c>
      <c r="D182" s="7" t="s">
        <v>17</v>
      </c>
      <c r="E182" s="7" t="s">
        <v>233</v>
      </c>
      <c r="F182" s="7"/>
      <c r="G182" s="177">
        <f>SUBTOTAL(9,G183)</f>
        <v>31338</v>
      </c>
      <c r="H182" s="178">
        <f>SUBTOTAL(9,H183)</f>
        <v>31338</v>
      </c>
      <c r="I182" s="143">
        <f>SUBTOTAL(9,I183)</f>
        <v>0</v>
      </c>
      <c r="J182" s="146">
        <f>SUBTOTAL(9,J183)</f>
        <v>0</v>
      </c>
      <c r="K182" s="82">
        <f t="shared" si="50"/>
        <v>0</v>
      </c>
      <c r="L182" s="83"/>
    </row>
    <row r="183" spans="1:12" ht="37.5">
      <c r="A183" s="40" t="s">
        <v>181</v>
      </c>
      <c r="B183" s="7" t="s">
        <v>28</v>
      </c>
      <c r="C183" s="7" t="s">
        <v>46</v>
      </c>
      <c r="D183" s="7" t="s">
        <v>17</v>
      </c>
      <c r="E183" s="7" t="s">
        <v>233</v>
      </c>
      <c r="F183" s="7" t="s">
        <v>31</v>
      </c>
      <c r="G183" s="179">
        <f>29000+679+1659</f>
        <v>31338</v>
      </c>
      <c r="H183" s="180">
        <f>29000+679+1659</f>
        <v>31338</v>
      </c>
      <c r="I183" s="143"/>
      <c r="J183" s="146"/>
      <c r="K183" s="82">
        <f t="shared" si="50"/>
        <v>0</v>
      </c>
      <c r="L183" s="83"/>
    </row>
    <row r="184" spans="1:12" ht="56.25">
      <c r="A184" s="41" t="s">
        <v>77</v>
      </c>
      <c r="B184" s="7" t="s">
        <v>28</v>
      </c>
      <c r="C184" s="7" t="s">
        <v>46</v>
      </c>
      <c r="D184" s="7" t="s">
        <v>17</v>
      </c>
      <c r="E184" s="7" t="s">
        <v>78</v>
      </c>
      <c r="F184" s="7"/>
      <c r="G184" s="177">
        <f>SUBTOTAL(9,G185:G185)</f>
        <v>4200</v>
      </c>
      <c r="H184" s="178"/>
      <c r="I184" s="143">
        <f>SUBTOTAL(9,I185:I185)</f>
        <v>0</v>
      </c>
      <c r="J184" s="157">
        <f>SUBTOTAL(9,J185:J185)</f>
        <v>0</v>
      </c>
      <c r="K184" s="84">
        <f t="shared" ref="K184:K259" si="65">G184-H184</f>
        <v>4200</v>
      </c>
      <c r="L184" s="85"/>
    </row>
    <row r="185" spans="1:12" ht="78" customHeight="1">
      <c r="A185" s="40" t="s">
        <v>177</v>
      </c>
      <c r="B185" s="7" t="s">
        <v>28</v>
      </c>
      <c r="C185" s="7" t="s">
        <v>46</v>
      </c>
      <c r="D185" s="7" t="s">
        <v>17</v>
      </c>
      <c r="E185" s="7" t="s">
        <v>78</v>
      </c>
      <c r="F185" s="7" t="s">
        <v>176</v>
      </c>
      <c r="G185" s="179">
        <v>4200</v>
      </c>
      <c r="H185" s="180"/>
      <c r="I185" s="143"/>
      <c r="J185" s="146"/>
      <c r="K185" s="82">
        <f t="shared" si="65"/>
        <v>4200</v>
      </c>
      <c r="L185" s="83"/>
    </row>
    <row r="186" spans="1:12" ht="75">
      <c r="A186" s="40" t="s">
        <v>187</v>
      </c>
      <c r="B186" s="7" t="s">
        <v>28</v>
      </c>
      <c r="C186" s="7" t="s">
        <v>46</v>
      </c>
      <c r="D186" s="7" t="s">
        <v>17</v>
      </c>
      <c r="E186" s="7" t="s">
        <v>188</v>
      </c>
      <c r="F186" s="7"/>
      <c r="G186" s="177">
        <f>SUBTOTAL(9,G187:G187)</f>
        <v>22596</v>
      </c>
      <c r="H186" s="178"/>
      <c r="I186" s="143">
        <f>SUBTOTAL(9,I187:I187)</f>
        <v>0</v>
      </c>
      <c r="J186" s="157">
        <f>SUBTOTAL(9,J187:J187)</f>
        <v>0</v>
      </c>
      <c r="K186" s="84">
        <f t="shared" si="65"/>
        <v>22596</v>
      </c>
      <c r="L186" s="83"/>
    </row>
    <row r="187" spans="1:12" ht="37.5">
      <c r="A187" s="40" t="s">
        <v>181</v>
      </c>
      <c r="B187" s="7" t="s">
        <v>28</v>
      </c>
      <c r="C187" s="7" t="s">
        <v>46</v>
      </c>
      <c r="D187" s="7" t="s">
        <v>17</v>
      </c>
      <c r="E187" s="7" t="s">
        <v>188</v>
      </c>
      <c r="F187" s="7" t="s">
        <v>31</v>
      </c>
      <c r="G187" s="179">
        <f>25111-1782-544-25-164</f>
        <v>22596</v>
      </c>
      <c r="H187" s="180"/>
      <c r="I187" s="143"/>
      <c r="J187" s="146"/>
      <c r="K187" s="82">
        <f t="shared" si="65"/>
        <v>22596</v>
      </c>
      <c r="L187" s="83"/>
    </row>
    <row r="188" spans="1:12" ht="37.5">
      <c r="A188" s="19" t="s">
        <v>49</v>
      </c>
      <c r="B188" s="7" t="s">
        <v>28</v>
      </c>
      <c r="C188" s="7" t="s">
        <v>46</v>
      </c>
      <c r="D188" s="7" t="s">
        <v>46</v>
      </c>
      <c r="E188" s="7"/>
      <c r="F188" s="7"/>
      <c r="G188" s="177">
        <f>SUBTOTAL(9,G189:G192)</f>
        <v>10792</v>
      </c>
      <c r="H188" s="178">
        <f>SUBTOTAL(9,H189:H192)</f>
        <v>4500</v>
      </c>
      <c r="I188" s="143">
        <f>SUBTOTAL(9,I189:I192)</f>
        <v>0</v>
      </c>
      <c r="J188" s="142">
        <f>SUBTOTAL(9,J189:J192)</f>
        <v>0</v>
      </c>
      <c r="K188" s="84">
        <f t="shared" si="65"/>
        <v>6292</v>
      </c>
      <c r="L188" s="85"/>
    </row>
    <row r="189" spans="1:12" ht="37.5">
      <c r="A189" s="19" t="s">
        <v>226</v>
      </c>
      <c r="B189" s="7" t="s">
        <v>28</v>
      </c>
      <c r="C189" s="7" t="s">
        <v>46</v>
      </c>
      <c r="D189" s="7" t="s">
        <v>46</v>
      </c>
      <c r="E189" s="7" t="s">
        <v>79</v>
      </c>
      <c r="F189" s="7"/>
      <c r="G189" s="177">
        <f>SUBTOTAL(9,G190)</f>
        <v>6292</v>
      </c>
      <c r="H189" s="178"/>
      <c r="I189" s="143">
        <f>SUBTOTAL(9,I190)</f>
        <v>0</v>
      </c>
      <c r="J189" s="146">
        <f>SUBTOTAL(9,J190)</f>
        <v>0</v>
      </c>
      <c r="K189" s="82">
        <f t="shared" si="65"/>
        <v>6292</v>
      </c>
      <c r="L189" s="83"/>
    </row>
    <row r="190" spans="1:12" ht="112.5">
      <c r="A190" s="40" t="s">
        <v>166</v>
      </c>
      <c r="B190" s="7" t="s">
        <v>28</v>
      </c>
      <c r="C190" s="7" t="s">
        <v>46</v>
      </c>
      <c r="D190" s="7" t="s">
        <v>46</v>
      </c>
      <c r="E190" s="7" t="s">
        <v>79</v>
      </c>
      <c r="F190" s="7" t="s">
        <v>30</v>
      </c>
      <c r="G190" s="179">
        <f>6200+92</f>
        <v>6292</v>
      </c>
      <c r="H190" s="180"/>
      <c r="I190" s="143"/>
      <c r="J190" s="146"/>
      <c r="K190" s="84">
        <f t="shared" si="65"/>
        <v>6292</v>
      </c>
      <c r="L190" s="85"/>
    </row>
    <row r="191" spans="1:12" ht="75">
      <c r="A191" s="40" t="s">
        <v>271</v>
      </c>
      <c r="B191" s="7" t="s">
        <v>28</v>
      </c>
      <c r="C191" s="7" t="s">
        <v>46</v>
      </c>
      <c r="D191" s="7" t="s">
        <v>46</v>
      </c>
      <c r="E191" s="7" t="s">
        <v>233</v>
      </c>
      <c r="F191" s="7"/>
      <c r="G191" s="177">
        <f>SUBTOTAL(9,G192)</f>
        <v>4500</v>
      </c>
      <c r="H191" s="178">
        <f>SUBTOTAL(9,H192)</f>
        <v>4500</v>
      </c>
      <c r="I191" s="143">
        <f>SUBTOTAL(9,I192)</f>
        <v>0</v>
      </c>
      <c r="J191" s="146">
        <f>SUBTOTAL(9,J192)</f>
        <v>0</v>
      </c>
      <c r="K191" s="84"/>
      <c r="L191" s="85"/>
    </row>
    <row r="192" spans="1:12" ht="112.5">
      <c r="A192" s="40" t="s">
        <v>166</v>
      </c>
      <c r="B192" s="7" t="s">
        <v>28</v>
      </c>
      <c r="C192" s="7" t="s">
        <v>46</v>
      </c>
      <c r="D192" s="7" t="s">
        <v>46</v>
      </c>
      <c r="E192" s="7" t="s">
        <v>233</v>
      </c>
      <c r="F192" s="7" t="s">
        <v>30</v>
      </c>
      <c r="G192" s="179">
        <v>4500</v>
      </c>
      <c r="H192" s="180">
        <v>4500</v>
      </c>
      <c r="I192" s="143"/>
      <c r="J192" s="146"/>
      <c r="K192" s="84"/>
      <c r="L192" s="85"/>
    </row>
    <row r="193" spans="1:12" ht="37.5">
      <c r="A193" s="21" t="s">
        <v>51</v>
      </c>
      <c r="B193" s="9" t="s">
        <v>28</v>
      </c>
      <c r="C193" s="9" t="s">
        <v>50</v>
      </c>
      <c r="D193" s="9"/>
      <c r="E193" s="9"/>
      <c r="F193" s="9"/>
      <c r="G193" s="175">
        <f>SUBTOTAL(9,G194:G196)</f>
        <v>982</v>
      </c>
      <c r="H193" s="176"/>
      <c r="I193" s="159">
        <f>SUBTOTAL(9,I194:I196)</f>
        <v>0</v>
      </c>
      <c r="J193" s="149">
        <f>SUBTOTAL(9,J194:J196)</f>
        <v>0</v>
      </c>
      <c r="K193" s="80">
        <f t="shared" si="65"/>
        <v>982</v>
      </c>
      <c r="L193" s="83"/>
    </row>
    <row r="194" spans="1:12" ht="37.5">
      <c r="A194" s="19" t="s">
        <v>52</v>
      </c>
      <c r="B194" s="7" t="s">
        <v>28</v>
      </c>
      <c r="C194" s="7" t="s">
        <v>50</v>
      </c>
      <c r="D194" s="7" t="s">
        <v>46</v>
      </c>
      <c r="E194" s="7"/>
      <c r="F194" s="7"/>
      <c r="G194" s="177">
        <f>SUBTOTAL(9,G195:G196)</f>
        <v>982</v>
      </c>
      <c r="H194" s="178"/>
      <c r="I194" s="143">
        <f>SUBTOTAL(9,I195:I196)</f>
        <v>0</v>
      </c>
      <c r="J194" s="146">
        <f>SUBTOTAL(9,J195:J196)</f>
        <v>0</v>
      </c>
      <c r="K194" s="84">
        <f t="shared" si="65"/>
        <v>982</v>
      </c>
      <c r="L194" s="85"/>
    </row>
    <row r="195" spans="1:12" ht="37.5">
      <c r="A195" s="19" t="s">
        <v>189</v>
      </c>
      <c r="B195" s="7" t="s">
        <v>28</v>
      </c>
      <c r="C195" s="7" t="s">
        <v>50</v>
      </c>
      <c r="D195" s="7" t="s">
        <v>46</v>
      </c>
      <c r="E195" s="7" t="s">
        <v>119</v>
      </c>
      <c r="F195" s="7"/>
      <c r="G195" s="177">
        <f>SUBTOTAL(9,G196)</f>
        <v>982</v>
      </c>
      <c r="H195" s="178"/>
      <c r="I195" s="143">
        <f>SUBTOTAL(9,I196)</f>
        <v>0</v>
      </c>
      <c r="J195" s="146">
        <f>SUBTOTAL(9,J196)</f>
        <v>0</v>
      </c>
      <c r="K195" s="82">
        <f t="shared" si="65"/>
        <v>982</v>
      </c>
      <c r="L195" s="83"/>
    </row>
    <row r="196" spans="1:12" ht="56.25">
      <c r="A196" s="40" t="s">
        <v>156</v>
      </c>
      <c r="B196" s="7" t="s">
        <v>28</v>
      </c>
      <c r="C196" s="7" t="s">
        <v>50</v>
      </c>
      <c r="D196" s="7" t="s">
        <v>46</v>
      </c>
      <c r="E196" s="7" t="s">
        <v>119</v>
      </c>
      <c r="F196" s="7" t="s">
        <v>153</v>
      </c>
      <c r="G196" s="179">
        <f>1100-118</f>
        <v>982</v>
      </c>
      <c r="H196" s="180"/>
      <c r="I196" s="143"/>
      <c r="J196" s="146"/>
      <c r="K196" s="84">
        <f t="shared" si="65"/>
        <v>982</v>
      </c>
      <c r="L196" s="85"/>
    </row>
    <row r="197" spans="1:12" ht="23.25" customHeight="1">
      <c r="A197" s="21" t="s">
        <v>53</v>
      </c>
      <c r="B197" s="9" t="s">
        <v>28</v>
      </c>
      <c r="C197" s="9" t="s">
        <v>32</v>
      </c>
      <c r="D197" s="9"/>
      <c r="E197" s="9"/>
      <c r="F197" s="9"/>
      <c r="G197" s="175">
        <f>SUBTOTAL(9,G198:G212)</f>
        <v>13432</v>
      </c>
      <c r="H197" s="176">
        <f>SUBTOTAL(9,H199:H212)</f>
        <v>2815</v>
      </c>
      <c r="I197" s="159">
        <f>SUBTOTAL(9,I198:I212)</f>
        <v>0</v>
      </c>
      <c r="J197" s="149">
        <f>SUBTOTAL(9,J199:J212)</f>
        <v>0</v>
      </c>
      <c r="K197" s="80">
        <f t="shared" si="65"/>
        <v>10617</v>
      </c>
      <c r="L197" s="83"/>
    </row>
    <row r="198" spans="1:12" ht="23.25" customHeight="1">
      <c r="A198" s="19" t="s">
        <v>54</v>
      </c>
      <c r="B198" s="7" t="s">
        <v>28</v>
      </c>
      <c r="C198" s="7" t="s">
        <v>32</v>
      </c>
      <c r="D198" s="7" t="s">
        <v>14</v>
      </c>
      <c r="E198" s="7"/>
      <c r="F198" s="7"/>
      <c r="G198" s="177">
        <f>SUBTOTAL(9,G199:G202)</f>
        <v>11276</v>
      </c>
      <c r="H198" s="178">
        <f t="shared" ref="H198:J198" si="66">SUBTOTAL(9,H199:H202)</f>
        <v>1276</v>
      </c>
      <c r="I198" s="203">
        <f t="shared" si="66"/>
        <v>0</v>
      </c>
      <c r="J198" s="177">
        <f t="shared" si="66"/>
        <v>0</v>
      </c>
      <c r="K198" s="84">
        <f t="shared" si="65"/>
        <v>10000</v>
      </c>
      <c r="L198" s="83"/>
    </row>
    <row r="199" spans="1:12">
      <c r="A199" s="19" t="s">
        <v>56</v>
      </c>
      <c r="B199" s="7" t="s">
        <v>28</v>
      </c>
      <c r="C199" s="7" t="s">
        <v>32</v>
      </c>
      <c r="D199" s="7" t="s">
        <v>14</v>
      </c>
      <c r="E199" s="7" t="s">
        <v>55</v>
      </c>
      <c r="F199" s="7"/>
      <c r="G199" s="177">
        <f>SUBTOTAL(9,G200)</f>
        <v>10000</v>
      </c>
      <c r="H199" s="178"/>
      <c r="I199" s="143">
        <f>SUBTOTAL(9,I200)</f>
        <v>0</v>
      </c>
      <c r="J199" s="146">
        <f>SUBTOTAL(9,J200)</f>
        <v>0</v>
      </c>
      <c r="K199" s="82">
        <f t="shared" si="65"/>
        <v>10000</v>
      </c>
      <c r="L199" s="83"/>
    </row>
    <row r="200" spans="1:12" ht="75">
      <c r="A200" s="19" t="s">
        <v>184</v>
      </c>
      <c r="B200" s="7" t="s">
        <v>28</v>
      </c>
      <c r="C200" s="7" t="s">
        <v>32</v>
      </c>
      <c r="D200" s="7" t="s">
        <v>14</v>
      </c>
      <c r="E200" s="7" t="s">
        <v>55</v>
      </c>
      <c r="F200" s="7" t="s">
        <v>183</v>
      </c>
      <c r="G200" s="179">
        <v>10000</v>
      </c>
      <c r="H200" s="180"/>
      <c r="I200" s="143"/>
      <c r="J200" s="146"/>
      <c r="K200" s="84">
        <f t="shared" si="65"/>
        <v>10000</v>
      </c>
      <c r="L200" s="83"/>
    </row>
    <row r="201" spans="1:12" ht="59.25" customHeight="1">
      <c r="A201" s="40" t="s">
        <v>285</v>
      </c>
      <c r="B201" s="7" t="s">
        <v>28</v>
      </c>
      <c r="C201" s="7" t="s">
        <v>32</v>
      </c>
      <c r="D201" s="7" t="s">
        <v>14</v>
      </c>
      <c r="E201" s="7" t="s">
        <v>233</v>
      </c>
      <c r="F201" s="7"/>
      <c r="G201" s="177">
        <f>SUBTOTAL(9,G202)</f>
        <v>1276</v>
      </c>
      <c r="H201" s="178">
        <f t="shared" ref="H201:J201" si="67">SUBTOTAL(9,H202)</f>
        <v>1276</v>
      </c>
      <c r="I201" s="203">
        <f t="shared" si="67"/>
        <v>0</v>
      </c>
      <c r="J201" s="177">
        <f t="shared" si="67"/>
        <v>0</v>
      </c>
      <c r="K201" s="84">
        <f t="shared" si="65"/>
        <v>0</v>
      </c>
      <c r="L201" s="83"/>
    </row>
    <row r="202" spans="1:12" ht="75">
      <c r="A202" s="19" t="s">
        <v>184</v>
      </c>
      <c r="B202" s="7" t="s">
        <v>28</v>
      </c>
      <c r="C202" s="7" t="s">
        <v>32</v>
      </c>
      <c r="D202" s="7" t="s">
        <v>14</v>
      </c>
      <c r="E202" s="7" t="s">
        <v>233</v>
      </c>
      <c r="F202" s="7" t="s">
        <v>183</v>
      </c>
      <c r="G202" s="179">
        <v>1276</v>
      </c>
      <c r="H202" s="180">
        <v>1276</v>
      </c>
      <c r="I202" s="143"/>
      <c r="J202" s="158"/>
      <c r="K202" s="84">
        <f t="shared" si="65"/>
        <v>0</v>
      </c>
      <c r="L202" s="83"/>
    </row>
    <row r="203" spans="1:12" ht="37.5">
      <c r="A203" s="19" t="s">
        <v>58</v>
      </c>
      <c r="B203" s="7" t="s">
        <v>28</v>
      </c>
      <c r="C203" s="7" t="s">
        <v>32</v>
      </c>
      <c r="D203" s="7" t="s">
        <v>32</v>
      </c>
      <c r="E203" s="7"/>
      <c r="F203" s="7"/>
      <c r="G203" s="177">
        <f>SUBTOTAL(9,G204:G209)</f>
        <v>2141</v>
      </c>
      <c r="H203" s="178">
        <f>SUBTOTAL(9,H204:H209)</f>
        <v>1539</v>
      </c>
      <c r="I203" s="143">
        <f>SUBTOTAL(9,I204:I209)</f>
        <v>0</v>
      </c>
      <c r="J203" s="157">
        <f>SUBTOTAL(9,J204:J209)</f>
        <v>0</v>
      </c>
      <c r="K203" s="84">
        <f t="shared" si="65"/>
        <v>602</v>
      </c>
      <c r="L203" s="83"/>
    </row>
    <row r="204" spans="1:12" ht="93" customHeight="1">
      <c r="A204" s="19" t="s">
        <v>261</v>
      </c>
      <c r="B204" s="7" t="s">
        <v>28</v>
      </c>
      <c r="C204" s="7" t="s">
        <v>32</v>
      </c>
      <c r="D204" s="7" t="s">
        <v>32</v>
      </c>
      <c r="E204" s="7" t="s">
        <v>260</v>
      </c>
      <c r="F204" s="7"/>
      <c r="G204" s="177">
        <f>SUBTOTAL(9,G205)</f>
        <v>1539</v>
      </c>
      <c r="H204" s="178">
        <f>SUBTOTAL(9,H205)</f>
        <v>1539</v>
      </c>
      <c r="I204" s="143">
        <f>SUBTOTAL(9,I205)</f>
        <v>0</v>
      </c>
      <c r="J204" s="146">
        <f>SUBTOTAL(9,J205)</f>
        <v>0</v>
      </c>
      <c r="K204" s="84">
        <f t="shared" si="65"/>
        <v>0</v>
      </c>
      <c r="L204" s="85"/>
    </row>
    <row r="205" spans="1:12" ht="63.75" customHeight="1">
      <c r="A205" s="40" t="s">
        <v>156</v>
      </c>
      <c r="B205" s="7" t="s">
        <v>28</v>
      </c>
      <c r="C205" s="7" t="s">
        <v>32</v>
      </c>
      <c r="D205" s="7" t="s">
        <v>32</v>
      </c>
      <c r="E205" s="7" t="s">
        <v>260</v>
      </c>
      <c r="F205" s="7" t="s">
        <v>153</v>
      </c>
      <c r="G205" s="179">
        <v>1539</v>
      </c>
      <c r="H205" s="180">
        <v>1539</v>
      </c>
      <c r="I205" s="143"/>
      <c r="J205" s="146"/>
      <c r="K205" s="80">
        <f t="shared" si="65"/>
        <v>0</v>
      </c>
      <c r="L205" s="81"/>
    </row>
    <row r="206" spans="1:12" ht="75">
      <c r="A206" s="19" t="s">
        <v>190</v>
      </c>
      <c r="B206" s="7" t="s">
        <v>28</v>
      </c>
      <c r="C206" s="7" t="s">
        <v>32</v>
      </c>
      <c r="D206" s="7" t="s">
        <v>32</v>
      </c>
      <c r="E206" s="7" t="s">
        <v>122</v>
      </c>
      <c r="F206" s="7"/>
      <c r="G206" s="177">
        <f>SUBTOTAL(9,G207)</f>
        <v>562</v>
      </c>
      <c r="H206" s="178"/>
      <c r="I206" s="143">
        <f>SUBTOTAL(9,I207)</f>
        <v>0</v>
      </c>
      <c r="J206" s="146">
        <f>SUBTOTAL(9,J207)</f>
        <v>0</v>
      </c>
      <c r="K206" s="82">
        <f t="shared" si="65"/>
        <v>562</v>
      </c>
      <c r="L206" s="83"/>
    </row>
    <row r="207" spans="1:12" ht="56.25">
      <c r="A207" s="40" t="s">
        <v>156</v>
      </c>
      <c r="B207" s="7" t="s">
        <v>28</v>
      </c>
      <c r="C207" s="7" t="s">
        <v>32</v>
      </c>
      <c r="D207" s="7" t="s">
        <v>32</v>
      </c>
      <c r="E207" s="7" t="s">
        <v>122</v>
      </c>
      <c r="F207" s="7" t="s">
        <v>153</v>
      </c>
      <c r="G207" s="179">
        <f>415+138+9</f>
        <v>562</v>
      </c>
      <c r="H207" s="180"/>
      <c r="I207" s="143"/>
      <c r="J207" s="146"/>
      <c r="K207" s="82">
        <f t="shared" si="65"/>
        <v>562</v>
      </c>
      <c r="L207" s="83"/>
    </row>
    <row r="208" spans="1:12" ht="117" customHeight="1">
      <c r="A208" s="19" t="s">
        <v>191</v>
      </c>
      <c r="B208" s="7" t="s">
        <v>28</v>
      </c>
      <c r="C208" s="7" t="s">
        <v>32</v>
      </c>
      <c r="D208" s="7" t="s">
        <v>32</v>
      </c>
      <c r="E208" s="7" t="s">
        <v>123</v>
      </c>
      <c r="F208" s="7"/>
      <c r="G208" s="177">
        <f>SUBTOTAL(9,G209)</f>
        <v>40</v>
      </c>
      <c r="H208" s="178"/>
      <c r="I208" s="143">
        <f>SUBTOTAL(9,I209)</f>
        <v>0</v>
      </c>
      <c r="J208" s="146">
        <f>SUBTOTAL(9,J209:J209)</f>
        <v>0</v>
      </c>
      <c r="K208" s="84">
        <f t="shared" si="65"/>
        <v>40</v>
      </c>
      <c r="L208" s="85"/>
    </row>
    <row r="209" spans="1:12" ht="56.25">
      <c r="A209" s="40" t="s">
        <v>156</v>
      </c>
      <c r="B209" s="7" t="s">
        <v>28</v>
      </c>
      <c r="C209" s="7" t="s">
        <v>32</v>
      </c>
      <c r="D209" s="7" t="s">
        <v>32</v>
      </c>
      <c r="E209" s="7" t="s">
        <v>123</v>
      </c>
      <c r="F209" s="7" t="s">
        <v>153</v>
      </c>
      <c r="G209" s="179">
        <v>40</v>
      </c>
      <c r="H209" s="180"/>
      <c r="I209" s="143"/>
      <c r="J209" s="146"/>
      <c r="K209" s="82">
        <f t="shared" si="65"/>
        <v>40</v>
      </c>
      <c r="L209" s="81"/>
    </row>
    <row r="210" spans="1:12" ht="37.5">
      <c r="A210" s="19" t="s">
        <v>59</v>
      </c>
      <c r="B210" s="7" t="s">
        <v>28</v>
      </c>
      <c r="C210" s="7" t="s">
        <v>32</v>
      </c>
      <c r="D210" s="7" t="s">
        <v>42</v>
      </c>
      <c r="E210" s="7"/>
      <c r="F210" s="7"/>
      <c r="G210" s="177">
        <f>SUBTOTAL(9,G211:G212)</f>
        <v>15</v>
      </c>
      <c r="H210" s="178"/>
      <c r="I210" s="143">
        <f>SUBTOTAL(9,I211:I212)</f>
        <v>0</v>
      </c>
      <c r="J210" s="146">
        <f>SUBTOTAL(9,J211:J212)</f>
        <v>0</v>
      </c>
      <c r="K210" s="82">
        <f t="shared" si="65"/>
        <v>15</v>
      </c>
      <c r="L210" s="83"/>
    </row>
    <row r="211" spans="1:12" ht="116.25" customHeight="1">
      <c r="A211" s="19" t="s">
        <v>192</v>
      </c>
      <c r="B211" s="7" t="s">
        <v>28</v>
      </c>
      <c r="C211" s="7" t="s">
        <v>32</v>
      </c>
      <c r="D211" s="7" t="s">
        <v>42</v>
      </c>
      <c r="E211" s="7" t="s">
        <v>124</v>
      </c>
      <c r="F211" s="7"/>
      <c r="G211" s="177">
        <f>SUBTOTAL(9,G212)</f>
        <v>15</v>
      </c>
      <c r="H211" s="178"/>
      <c r="I211" s="143">
        <f>SUBTOTAL(9,I212)</f>
        <v>0</v>
      </c>
      <c r="J211" s="146">
        <f>SUBTOTAL(9,J212)</f>
        <v>0</v>
      </c>
      <c r="K211" s="82">
        <f t="shared" si="65"/>
        <v>15</v>
      </c>
      <c r="L211" s="83"/>
    </row>
    <row r="212" spans="1:12" ht="56.25">
      <c r="A212" s="40" t="s">
        <v>156</v>
      </c>
      <c r="B212" s="7" t="s">
        <v>28</v>
      </c>
      <c r="C212" s="7" t="s">
        <v>32</v>
      </c>
      <c r="D212" s="7" t="s">
        <v>42</v>
      </c>
      <c r="E212" s="7" t="s">
        <v>124</v>
      </c>
      <c r="F212" s="7" t="s">
        <v>153</v>
      </c>
      <c r="G212" s="179">
        <f>400-385</f>
        <v>15</v>
      </c>
      <c r="H212" s="180"/>
      <c r="I212" s="143"/>
      <c r="J212" s="146"/>
      <c r="K212" s="84">
        <f t="shared" si="65"/>
        <v>15</v>
      </c>
      <c r="L212" s="85"/>
    </row>
    <row r="213" spans="1:12" ht="37.5">
      <c r="A213" s="43" t="s">
        <v>61</v>
      </c>
      <c r="B213" s="9" t="s">
        <v>28</v>
      </c>
      <c r="C213" s="9" t="s">
        <v>60</v>
      </c>
      <c r="D213" s="9"/>
      <c r="E213" s="9"/>
      <c r="F213" s="9"/>
      <c r="G213" s="175">
        <f>SUBTOTAL(9,G214:G242)</f>
        <v>54461</v>
      </c>
      <c r="H213" s="176">
        <f t="shared" ref="H213:J213" si="68">SUBTOTAL(9,H214:H242)</f>
        <v>45319</v>
      </c>
      <c r="I213" s="159">
        <f t="shared" si="68"/>
        <v>0</v>
      </c>
      <c r="J213" s="148">
        <f t="shared" si="68"/>
        <v>0</v>
      </c>
      <c r="K213" s="80">
        <f t="shared" si="65"/>
        <v>9142</v>
      </c>
      <c r="L213" s="83"/>
    </row>
    <row r="214" spans="1:12" ht="24.75" customHeight="1">
      <c r="A214" s="41" t="s">
        <v>65</v>
      </c>
      <c r="B214" s="7" t="s">
        <v>28</v>
      </c>
      <c r="C214" s="7" t="s">
        <v>60</v>
      </c>
      <c r="D214" s="7" t="s">
        <v>15</v>
      </c>
      <c r="E214" s="7"/>
      <c r="F214" s="7"/>
      <c r="G214" s="177">
        <f>SUBTOTAL(9,G215:G217)</f>
        <v>5676</v>
      </c>
      <c r="H214" s="178">
        <f>SUBTOTAL(9,H215:H217)</f>
        <v>5676</v>
      </c>
      <c r="I214" s="161">
        <f>SUBTOTAL(9,I215:I217)</f>
        <v>0</v>
      </c>
      <c r="J214" s="157">
        <f>SUBTOTAL(9,J215:J217)</f>
        <v>0</v>
      </c>
      <c r="K214" s="82">
        <f t="shared" si="65"/>
        <v>0</v>
      </c>
      <c r="L214" s="83"/>
    </row>
    <row r="215" spans="1:12">
      <c r="A215" s="29" t="s">
        <v>97</v>
      </c>
      <c r="B215" s="7" t="s">
        <v>28</v>
      </c>
      <c r="C215" s="7" t="s">
        <v>60</v>
      </c>
      <c r="D215" s="7" t="s">
        <v>15</v>
      </c>
      <c r="E215" s="7" t="s">
        <v>96</v>
      </c>
      <c r="F215" s="7"/>
      <c r="G215" s="177">
        <f>SUBTOTAL(9,G216:G216)</f>
        <v>5676</v>
      </c>
      <c r="H215" s="178">
        <f>SUBTOTAL(9,H216:H216)</f>
        <v>5676</v>
      </c>
      <c r="I215" s="161">
        <f>SUBTOTAL(9,I216:I216)</f>
        <v>0</v>
      </c>
      <c r="J215" s="157">
        <f>SUBTOTAL(9,J216:J216)</f>
        <v>0</v>
      </c>
      <c r="K215" s="84">
        <f t="shared" si="65"/>
        <v>0</v>
      </c>
      <c r="L215" s="83"/>
    </row>
    <row r="216" spans="1:12" ht="112.5">
      <c r="A216" s="40" t="s">
        <v>166</v>
      </c>
      <c r="B216" s="7" t="s">
        <v>28</v>
      </c>
      <c r="C216" s="7" t="s">
        <v>60</v>
      </c>
      <c r="D216" s="7" t="s">
        <v>15</v>
      </c>
      <c r="E216" s="7" t="s">
        <v>96</v>
      </c>
      <c r="F216" s="7" t="s">
        <v>30</v>
      </c>
      <c r="G216" s="179">
        <v>5676</v>
      </c>
      <c r="H216" s="180">
        <v>5676</v>
      </c>
      <c r="I216" s="145"/>
      <c r="J216" s="144"/>
      <c r="K216" s="82">
        <f t="shared" si="65"/>
        <v>0</v>
      </c>
      <c r="L216" s="83"/>
    </row>
    <row r="217" spans="1:12">
      <c r="A217" s="41" t="s">
        <v>62</v>
      </c>
      <c r="B217" s="7" t="s">
        <v>28</v>
      </c>
      <c r="C217" s="7" t="s">
        <v>60</v>
      </c>
      <c r="D217" s="7" t="s">
        <v>17</v>
      </c>
      <c r="E217" s="7"/>
      <c r="F217" s="7"/>
      <c r="G217" s="177">
        <f>SUBTOTAL(9,G218:G230)</f>
        <v>24096</v>
      </c>
      <c r="H217" s="178">
        <f>SUBTOTAL(9,H218:H230)</f>
        <v>16324</v>
      </c>
      <c r="I217" s="161">
        <f t="shared" ref="I217:J217" si="69">SUBTOTAL(9,I218:I230)</f>
        <v>0</v>
      </c>
      <c r="J217" s="157">
        <f t="shared" si="69"/>
        <v>0</v>
      </c>
      <c r="K217" s="82">
        <f t="shared" si="65"/>
        <v>7772</v>
      </c>
      <c r="L217" s="83"/>
    </row>
    <row r="218" spans="1:12" ht="93.75">
      <c r="A218" s="41" t="s">
        <v>239</v>
      </c>
      <c r="B218" s="7" t="s">
        <v>28</v>
      </c>
      <c r="C218" s="7" t="s">
        <v>60</v>
      </c>
      <c r="D218" s="7" t="s">
        <v>17</v>
      </c>
      <c r="E218" s="7" t="s">
        <v>238</v>
      </c>
      <c r="F218" s="7"/>
      <c r="G218" s="177">
        <f>SUBTOTAL(9,G219)</f>
        <v>13347</v>
      </c>
      <c r="H218" s="178">
        <f t="shared" ref="H218:J220" si="70">SUBTOTAL(9,H219)</f>
        <v>13347</v>
      </c>
      <c r="I218" s="154">
        <f t="shared" si="70"/>
        <v>0</v>
      </c>
      <c r="J218" s="146">
        <f t="shared" si="70"/>
        <v>0</v>
      </c>
      <c r="K218" s="82">
        <f t="shared" si="65"/>
        <v>0</v>
      </c>
      <c r="L218" s="85"/>
    </row>
    <row r="219" spans="1:12" ht="37.5">
      <c r="A219" s="41" t="s">
        <v>142</v>
      </c>
      <c r="B219" s="7" t="s">
        <v>28</v>
      </c>
      <c r="C219" s="7" t="s">
        <v>60</v>
      </c>
      <c r="D219" s="7" t="s">
        <v>17</v>
      </c>
      <c r="E219" s="7" t="s">
        <v>238</v>
      </c>
      <c r="F219" s="7" t="s">
        <v>141</v>
      </c>
      <c r="G219" s="179">
        <f>14508-1161</f>
        <v>13347</v>
      </c>
      <c r="H219" s="180">
        <f>14508-1161</f>
        <v>13347</v>
      </c>
      <c r="I219" s="145"/>
      <c r="J219" s="144"/>
      <c r="K219" s="82">
        <f t="shared" si="65"/>
        <v>0</v>
      </c>
      <c r="L219" s="83"/>
    </row>
    <row r="220" spans="1:12" ht="84.75" customHeight="1">
      <c r="A220" s="140" t="s">
        <v>259</v>
      </c>
      <c r="B220" s="7" t="s">
        <v>28</v>
      </c>
      <c r="C220" s="7" t="s">
        <v>60</v>
      </c>
      <c r="D220" s="7" t="s">
        <v>17</v>
      </c>
      <c r="E220" s="7" t="s">
        <v>258</v>
      </c>
      <c r="F220" s="7"/>
      <c r="G220" s="177">
        <f>SUBTOTAL(9,G221)</f>
        <v>2112</v>
      </c>
      <c r="H220" s="178">
        <f t="shared" si="70"/>
        <v>1913</v>
      </c>
      <c r="I220" s="154">
        <f t="shared" si="70"/>
        <v>0</v>
      </c>
      <c r="J220" s="146">
        <f t="shared" si="70"/>
        <v>0</v>
      </c>
      <c r="K220" s="82">
        <f t="shared" si="65"/>
        <v>199</v>
      </c>
      <c r="L220" s="83"/>
    </row>
    <row r="221" spans="1:12" ht="37.5">
      <c r="A221" s="19" t="s">
        <v>162</v>
      </c>
      <c r="B221" s="7" t="s">
        <v>28</v>
      </c>
      <c r="C221" s="7" t="s">
        <v>60</v>
      </c>
      <c r="D221" s="7" t="s">
        <v>17</v>
      </c>
      <c r="E221" s="7" t="s">
        <v>258</v>
      </c>
      <c r="F221" s="7" t="s">
        <v>161</v>
      </c>
      <c r="G221" s="179">
        <f>1913+199</f>
        <v>2112</v>
      </c>
      <c r="H221" s="180">
        <v>1913</v>
      </c>
      <c r="I221" s="145"/>
      <c r="J221" s="155"/>
      <c r="K221" s="82">
        <f t="shared" si="65"/>
        <v>199</v>
      </c>
      <c r="L221" s="83" t="s">
        <v>83</v>
      </c>
    </row>
    <row r="222" spans="1:12" ht="79.5" customHeight="1">
      <c r="A222" s="40" t="s">
        <v>237</v>
      </c>
      <c r="B222" s="7" t="s">
        <v>28</v>
      </c>
      <c r="C222" s="7" t="s">
        <v>60</v>
      </c>
      <c r="D222" s="7" t="s">
        <v>17</v>
      </c>
      <c r="E222" s="7" t="s">
        <v>236</v>
      </c>
      <c r="F222" s="7"/>
      <c r="G222" s="177">
        <f>SUBTOTAL(9,G223)</f>
        <v>1064</v>
      </c>
      <c r="H222" s="178">
        <f>SUBTOTAL(9,H223)</f>
        <v>1064</v>
      </c>
      <c r="I222" s="145">
        <f t="shared" ref="I222:J222" si="71">SUBTOTAL(9,I223:I224)</f>
        <v>0</v>
      </c>
      <c r="J222" s="145">
        <f t="shared" si="71"/>
        <v>0</v>
      </c>
      <c r="K222" s="82">
        <f t="shared" si="65"/>
        <v>0</v>
      </c>
      <c r="L222" s="83"/>
    </row>
    <row r="223" spans="1:12" ht="45" customHeight="1">
      <c r="A223" s="41" t="s">
        <v>142</v>
      </c>
      <c r="B223" s="7" t="s">
        <v>28</v>
      </c>
      <c r="C223" s="7" t="s">
        <v>60</v>
      </c>
      <c r="D223" s="7" t="s">
        <v>17</v>
      </c>
      <c r="E223" s="7" t="s">
        <v>236</v>
      </c>
      <c r="F223" s="7" t="s">
        <v>141</v>
      </c>
      <c r="G223" s="179">
        <f>1020+44</f>
        <v>1064</v>
      </c>
      <c r="H223" s="180">
        <f>1020+44</f>
        <v>1064</v>
      </c>
      <c r="I223" s="145"/>
      <c r="J223" s="144"/>
      <c r="K223" s="82">
        <f t="shared" si="65"/>
        <v>0</v>
      </c>
      <c r="L223" s="85"/>
    </row>
    <row r="224" spans="1:12" ht="93.75">
      <c r="A224" s="19" t="s">
        <v>193</v>
      </c>
      <c r="B224" s="7" t="s">
        <v>28</v>
      </c>
      <c r="C224" s="7" t="s">
        <v>60</v>
      </c>
      <c r="D224" s="7" t="s">
        <v>17</v>
      </c>
      <c r="E224" s="7" t="s">
        <v>126</v>
      </c>
      <c r="F224" s="7"/>
      <c r="G224" s="177">
        <f>SUBTOTAL(9,G225:G227)</f>
        <v>6801</v>
      </c>
      <c r="H224" s="178"/>
      <c r="I224" s="143">
        <f>SUBTOTAL(9,I225:I227)</f>
        <v>0</v>
      </c>
      <c r="J224" s="142">
        <f>SUBTOTAL(9,J225:J227)</f>
        <v>0</v>
      </c>
      <c r="K224" s="84">
        <f t="shared" si="65"/>
        <v>6801</v>
      </c>
      <c r="L224" s="85"/>
    </row>
    <row r="225" spans="1:12" ht="37.5">
      <c r="A225" s="41" t="s">
        <v>196</v>
      </c>
      <c r="B225" s="7" t="s">
        <v>28</v>
      </c>
      <c r="C225" s="7" t="s">
        <v>60</v>
      </c>
      <c r="D225" s="7" t="s">
        <v>17</v>
      </c>
      <c r="E225" s="7" t="s">
        <v>126</v>
      </c>
      <c r="F225" s="7" t="s">
        <v>163</v>
      </c>
      <c r="G225" s="179">
        <v>232</v>
      </c>
      <c r="H225" s="180"/>
      <c r="I225" s="145"/>
      <c r="J225" s="144"/>
      <c r="K225" s="84">
        <f t="shared" ref="K225" si="72">G225-H225</f>
        <v>232</v>
      </c>
      <c r="L225" s="85"/>
    </row>
    <row r="226" spans="1:12" s="12" customFormat="1" ht="59.25" customHeight="1">
      <c r="A226" s="19" t="s">
        <v>156</v>
      </c>
      <c r="B226" s="7" t="s">
        <v>28</v>
      </c>
      <c r="C226" s="7" t="s">
        <v>60</v>
      </c>
      <c r="D226" s="7" t="s">
        <v>17</v>
      </c>
      <c r="E226" s="7" t="s">
        <v>126</v>
      </c>
      <c r="F226" s="7" t="s">
        <v>153</v>
      </c>
      <c r="G226" s="179">
        <f>785-232</f>
        <v>553</v>
      </c>
      <c r="H226" s="180"/>
      <c r="I226" s="145"/>
      <c r="J226" s="144">
        <f>SUBTOTAL(9,J228)</f>
        <v>0</v>
      </c>
      <c r="K226" s="82">
        <f t="shared" si="65"/>
        <v>553</v>
      </c>
      <c r="L226" s="83"/>
    </row>
    <row r="227" spans="1:12" s="12" customFormat="1" ht="37.5">
      <c r="A227" s="19" t="s">
        <v>162</v>
      </c>
      <c r="B227" s="7" t="s">
        <v>28</v>
      </c>
      <c r="C227" s="7" t="s">
        <v>60</v>
      </c>
      <c r="D227" s="7" t="s">
        <v>17</v>
      </c>
      <c r="E227" s="7" t="s">
        <v>126</v>
      </c>
      <c r="F227" s="7" t="s">
        <v>161</v>
      </c>
      <c r="G227" s="179">
        <f>1515+4700-199</f>
        <v>6016</v>
      </c>
      <c r="H227" s="180"/>
      <c r="I227" s="145"/>
      <c r="J227" s="144"/>
      <c r="K227" s="82"/>
      <c r="L227" s="85" t="s">
        <v>83</v>
      </c>
    </row>
    <row r="228" spans="1:12" s="12" customFormat="1" ht="75">
      <c r="A228" s="19" t="s">
        <v>160</v>
      </c>
      <c r="B228" s="7" t="s">
        <v>28</v>
      </c>
      <c r="C228" s="7" t="s">
        <v>60</v>
      </c>
      <c r="D228" s="7" t="s">
        <v>17</v>
      </c>
      <c r="E228" s="7" t="s">
        <v>122</v>
      </c>
      <c r="F228" s="7"/>
      <c r="G228" s="177">
        <f>SUBTOTAL(9,G229:G230)</f>
        <v>772</v>
      </c>
      <c r="H228" s="178"/>
      <c r="I228" s="161">
        <f t="shared" ref="I228:J228" si="73">SUBTOTAL(9,I229:I230)</f>
        <v>0</v>
      </c>
      <c r="J228" s="157">
        <f t="shared" si="73"/>
        <v>0</v>
      </c>
      <c r="K228" s="84">
        <f t="shared" si="65"/>
        <v>772</v>
      </c>
      <c r="L228" s="85"/>
    </row>
    <row r="229" spans="1:12" s="12" customFormat="1" ht="37.5">
      <c r="A229" s="19" t="s">
        <v>162</v>
      </c>
      <c r="B229" s="7" t="s">
        <v>28</v>
      </c>
      <c r="C229" s="7" t="s">
        <v>60</v>
      </c>
      <c r="D229" s="7" t="s">
        <v>17</v>
      </c>
      <c r="E229" s="7" t="s">
        <v>122</v>
      </c>
      <c r="F229" s="7" t="s">
        <v>161</v>
      </c>
      <c r="G229" s="179">
        <f>600</f>
        <v>600</v>
      </c>
      <c r="H229" s="180"/>
      <c r="I229" s="145"/>
      <c r="J229" s="144"/>
      <c r="K229" s="82">
        <f t="shared" si="65"/>
        <v>600</v>
      </c>
      <c r="L229" s="85" t="s">
        <v>83</v>
      </c>
    </row>
    <row r="230" spans="1:12" s="12" customFormat="1" ht="56.25">
      <c r="A230" s="19" t="s">
        <v>156</v>
      </c>
      <c r="B230" s="7" t="s">
        <v>28</v>
      </c>
      <c r="C230" s="7" t="s">
        <v>60</v>
      </c>
      <c r="D230" s="7" t="s">
        <v>17</v>
      </c>
      <c r="E230" s="7" t="s">
        <v>122</v>
      </c>
      <c r="F230" s="7" t="s">
        <v>153</v>
      </c>
      <c r="G230" s="179">
        <f>350-100-70+1-9</f>
        <v>172</v>
      </c>
      <c r="H230" s="180"/>
      <c r="I230" s="145"/>
      <c r="J230" s="144"/>
      <c r="K230" s="82">
        <f t="shared" si="65"/>
        <v>172</v>
      </c>
      <c r="L230" s="83"/>
    </row>
    <row r="231" spans="1:12" s="12" customFormat="1">
      <c r="A231" s="19" t="s">
        <v>66</v>
      </c>
      <c r="B231" s="7" t="s">
        <v>28</v>
      </c>
      <c r="C231" s="7" t="s">
        <v>60</v>
      </c>
      <c r="D231" s="7" t="s">
        <v>23</v>
      </c>
      <c r="E231" s="7"/>
      <c r="F231" s="7"/>
      <c r="G231" s="177">
        <f>SUBTOTAL(9,G232:G235)</f>
        <v>7037</v>
      </c>
      <c r="H231" s="178">
        <f t="shared" ref="H231:J231" si="74">SUBTOTAL(9,H232:H235)</f>
        <v>7037</v>
      </c>
      <c r="I231" s="143">
        <f t="shared" si="74"/>
        <v>0</v>
      </c>
      <c r="J231" s="142">
        <f t="shared" si="74"/>
        <v>0</v>
      </c>
      <c r="K231" s="82">
        <f t="shared" si="65"/>
        <v>0</v>
      </c>
      <c r="L231" s="83"/>
    </row>
    <row r="232" spans="1:12" s="12" customFormat="1" ht="37.5">
      <c r="A232" s="19" t="s">
        <v>241</v>
      </c>
      <c r="B232" s="7" t="s">
        <v>28</v>
      </c>
      <c r="C232" s="7" t="s">
        <v>60</v>
      </c>
      <c r="D232" s="7" t="s">
        <v>23</v>
      </c>
      <c r="E232" s="7" t="s">
        <v>240</v>
      </c>
      <c r="F232" s="7"/>
      <c r="G232" s="177">
        <f>SUBTOTAL(9,G233)</f>
        <v>124</v>
      </c>
      <c r="H232" s="178">
        <f>SUBTOTAL(9,H233)</f>
        <v>124</v>
      </c>
      <c r="I232" s="194">
        <f t="shared" ref="I232:J232" si="75">SUBTOTAL(9,I233)</f>
        <v>0</v>
      </c>
      <c r="J232" s="129">
        <f t="shared" si="75"/>
        <v>0</v>
      </c>
      <c r="K232" s="82">
        <f t="shared" si="65"/>
        <v>0</v>
      </c>
      <c r="L232" s="83"/>
    </row>
    <row r="233" spans="1:12" s="12" customFormat="1" ht="37.5">
      <c r="A233" s="19" t="s">
        <v>162</v>
      </c>
      <c r="B233" s="7" t="s">
        <v>28</v>
      </c>
      <c r="C233" s="7" t="s">
        <v>60</v>
      </c>
      <c r="D233" s="7" t="s">
        <v>23</v>
      </c>
      <c r="E233" s="7" t="s">
        <v>240</v>
      </c>
      <c r="F233" s="7" t="s">
        <v>161</v>
      </c>
      <c r="G233" s="179">
        <f>412-288</f>
        <v>124</v>
      </c>
      <c r="H233" s="180">
        <f>412-288</f>
        <v>124</v>
      </c>
      <c r="I233" s="145"/>
      <c r="J233" s="144"/>
      <c r="K233" s="82">
        <f t="shared" si="65"/>
        <v>0</v>
      </c>
      <c r="L233" s="85" t="s">
        <v>83</v>
      </c>
    </row>
    <row r="234" spans="1:12" s="12" customFormat="1" ht="37.5">
      <c r="A234" s="19" t="s">
        <v>68</v>
      </c>
      <c r="B234" s="7" t="s">
        <v>28</v>
      </c>
      <c r="C234" s="7" t="s">
        <v>60</v>
      </c>
      <c r="D234" s="7" t="s">
        <v>23</v>
      </c>
      <c r="E234" s="7" t="s">
        <v>67</v>
      </c>
      <c r="F234" s="7"/>
      <c r="G234" s="177">
        <f>SUBTOTAL(9,G235)</f>
        <v>6913</v>
      </c>
      <c r="H234" s="178">
        <f>SUBTOTAL(9,H235)</f>
        <v>6913</v>
      </c>
      <c r="I234" s="154">
        <f t="shared" ref="I234:J234" si="76">SUBTOTAL(9,I235)</f>
        <v>0</v>
      </c>
      <c r="J234" s="146">
        <f t="shared" si="76"/>
        <v>0</v>
      </c>
      <c r="K234" s="82">
        <f t="shared" si="65"/>
        <v>0</v>
      </c>
      <c r="L234" s="83"/>
    </row>
    <row r="235" spans="1:12" s="12" customFormat="1" ht="37.5">
      <c r="A235" s="19" t="s">
        <v>162</v>
      </c>
      <c r="B235" s="7" t="s">
        <v>28</v>
      </c>
      <c r="C235" s="7" t="s">
        <v>60</v>
      </c>
      <c r="D235" s="7" t="s">
        <v>23</v>
      </c>
      <c r="E235" s="7" t="s">
        <v>67</v>
      </c>
      <c r="F235" s="7" t="s">
        <v>161</v>
      </c>
      <c r="G235" s="179">
        <f>16064-1306-7845</f>
        <v>6913</v>
      </c>
      <c r="H235" s="180">
        <f>16064-1306-7845</f>
        <v>6913</v>
      </c>
      <c r="I235" s="145"/>
      <c r="J235" s="144"/>
      <c r="K235" s="82">
        <f t="shared" si="65"/>
        <v>0</v>
      </c>
      <c r="L235" s="83" t="s">
        <v>83</v>
      </c>
    </row>
    <row r="236" spans="1:12" s="12" customFormat="1" ht="37.5">
      <c r="A236" s="41" t="s">
        <v>80</v>
      </c>
      <c r="B236" s="7" t="s">
        <v>28</v>
      </c>
      <c r="C236" s="7" t="s">
        <v>60</v>
      </c>
      <c r="D236" s="7" t="s">
        <v>50</v>
      </c>
      <c r="E236" s="7"/>
      <c r="F236" s="7"/>
      <c r="G236" s="177">
        <f>SUBTOTAL(9,G237:G242)</f>
        <v>17652</v>
      </c>
      <c r="H236" s="178">
        <f>SUBTOTAL(9,H237:H242)</f>
        <v>16282</v>
      </c>
      <c r="I236" s="145">
        <f>SUBTOTAL(9,I237:I242)</f>
        <v>0</v>
      </c>
      <c r="J236" s="145">
        <f>SUBTOTAL(9,J237:J242)</f>
        <v>0</v>
      </c>
      <c r="K236" s="82">
        <f t="shared" si="65"/>
        <v>1370</v>
      </c>
      <c r="L236" s="83"/>
    </row>
    <row r="237" spans="1:12" s="12" customFormat="1" ht="37.5">
      <c r="A237" s="41" t="s">
        <v>220</v>
      </c>
      <c r="B237" s="7" t="s">
        <v>28</v>
      </c>
      <c r="C237" s="7" t="s">
        <v>60</v>
      </c>
      <c r="D237" s="7" t="s">
        <v>50</v>
      </c>
      <c r="E237" s="7" t="s">
        <v>242</v>
      </c>
      <c r="F237" s="7"/>
      <c r="G237" s="177">
        <f>SUBTOTAL(9,G238:G238)</f>
        <v>1370</v>
      </c>
      <c r="H237" s="178"/>
      <c r="I237" s="143">
        <f t="shared" ref="I237:J237" si="77">SUBTOTAL(9,I238:I238)</f>
        <v>0</v>
      </c>
      <c r="J237" s="142">
        <f t="shared" si="77"/>
        <v>0</v>
      </c>
      <c r="K237" s="84">
        <f t="shared" ref="K237:K238" si="78">G237-H237</f>
        <v>1370</v>
      </c>
      <c r="L237" s="83"/>
    </row>
    <row r="238" spans="1:12" s="12" customFormat="1" ht="37.5">
      <c r="A238" s="41" t="s">
        <v>196</v>
      </c>
      <c r="B238" s="7" t="s">
        <v>28</v>
      </c>
      <c r="C238" s="7" t="s">
        <v>60</v>
      </c>
      <c r="D238" s="7" t="s">
        <v>50</v>
      </c>
      <c r="E238" s="7" t="s">
        <v>242</v>
      </c>
      <c r="F238" s="7" t="s">
        <v>163</v>
      </c>
      <c r="G238" s="179">
        <f>1500-138+8</f>
        <v>1370</v>
      </c>
      <c r="H238" s="180"/>
      <c r="I238" s="145"/>
      <c r="J238" s="144"/>
      <c r="K238" s="82">
        <f t="shared" si="78"/>
        <v>1370</v>
      </c>
      <c r="L238" s="83"/>
    </row>
    <row r="239" spans="1:12">
      <c r="A239" s="29" t="s">
        <v>97</v>
      </c>
      <c r="B239" s="7" t="s">
        <v>28</v>
      </c>
      <c r="C239" s="7" t="s">
        <v>60</v>
      </c>
      <c r="D239" s="7" t="s">
        <v>50</v>
      </c>
      <c r="E239" s="7" t="s">
        <v>96</v>
      </c>
      <c r="F239" s="7"/>
      <c r="G239" s="177">
        <f>SUBTOTAL(9,G240:G242)</f>
        <v>16282</v>
      </c>
      <c r="H239" s="178">
        <f>SUBTOTAL(9,H240:H242)</f>
        <v>16282</v>
      </c>
      <c r="I239" s="143">
        <f>SUBTOTAL(9,I240:I242)</f>
        <v>0</v>
      </c>
      <c r="J239" s="142">
        <f>SUBTOTAL(9,J240:J242)</f>
        <v>0</v>
      </c>
      <c r="K239" s="84">
        <f t="shared" si="65"/>
        <v>0</v>
      </c>
      <c r="L239" s="85"/>
    </row>
    <row r="240" spans="1:12" ht="37.5">
      <c r="A240" s="40" t="s">
        <v>196</v>
      </c>
      <c r="B240" s="7" t="s">
        <v>28</v>
      </c>
      <c r="C240" s="7" t="s">
        <v>60</v>
      </c>
      <c r="D240" s="7" t="s">
        <v>50</v>
      </c>
      <c r="E240" s="7" t="s">
        <v>96</v>
      </c>
      <c r="F240" s="7" t="s">
        <v>163</v>
      </c>
      <c r="G240" s="179">
        <f>14864+152</f>
        <v>15016</v>
      </c>
      <c r="H240" s="180">
        <f>14864+152</f>
        <v>15016</v>
      </c>
      <c r="I240" s="145"/>
      <c r="J240" s="144"/>
      <c r="K240" s="82">
        <f t="shared" ref="K240:K241" si="79">G240-H240</f>
        <v>0</v>
      </c>
      <c r="L240" s="83"/>
    </row>
    <row r="241" spans="1:12" ht="56.25">
      <c r="A241" s="19" t="s">
        <v>156</v>
      </c>
      <c r="B241" s="7" t="s">
        <v>28</v>
      </c>
      <c r="C241" s="7" t="s">
        <v>60</v>
      </c>
      <c r="D241" s="7" t="s">
        <v>50</v>
      </c>
      <c r="E241" s="7" t="s">
        <v>96</v>
      </c>
      <c r="F241" s="7" t="s">
        <v>153</v>
      </c>
      <c r="G241" s="179">
        <f>1129-3+129-2</f>
        <v>1253</v>
      </c>
      <c r="H241" s="180">
        <f>1129-3+129-2</f>
        <v>1253</v>
      </c>
      <c r="I241" s="145"/>
      <c r="J241" s="144"/>
      <c r="K241" s="82">
        <f t="shared" si="79"/>
        <v>0</v>
      </c>
      <c r="L241" s="83"/>
    </row>
    <row r="242" spans="1:12" ht="37.5">
      <c r="A242" s="40" t="s">
        <v>157</v>
      </c>
      <c r="B242" s="7" t="s">
        <v>28</v>
      </c>
      <c r="C242" s="7" t="s">
        <v>60</v>
      </c>
      <c r="D242" s="7" t="s">
        <v>50</v>
      </c>
      <c r="E242" s="7" t="s">
        <v>96</v>
      </c>
      <c r="F242" s="7" t="s">
        <v>154</v>
      </c>
      <c r="G242" s="179">
        <f>8+3+2</f>
        <v>13</v>
      </c>
      <c r="H242" s="180">
        <f>8+3+2</f>
        <v>13</v>
      </c>
      <c r="I242" s="145"/>
      <c r="J242" s="144"/>
      <c r="K242" s="82"/>
      <c r="L242" s="83"/>
    </row>
    <row r="243" spans="1:12" ht="37.5">
      <c r="A243" s="43" t="s">
        <v>34</v>
      </c>
      <c r="B243" s="9" t="s">
        <v>28</v>
      </c>
      <c r="C243" s="9" t="s">
        <v>108</v>
      </c>
      <c r="D243" s="9"/>
      <c r="E243" s="9"/>
      <c r="F243" s="9"/>
      <c r="G243" s="175">
        <f>SUBTOTAL(9,G244:G246)</f>
        <v>3</v>
      </c>
      <c r="H243" s="176"/>
      <c r="I243" s="159">
        <f t="shared" ref="I243:J243" si="80">SUBTOTAL(9,I244:I246)</f>
        <v>0</v>
      </c>
      <c r="J243" s="148">
        <f t="shared" si="80"/>
        <v>0</v>
      </c>
      <c r="K243" s="106">
        <f t="shared" si="65"/>
        <v>3</v>
      </c>
      <c r="L243" s="85"/>
    </row>
    <row r="244" spans="1:12" ht="41.25" customHeight="1">
      <c r="A244" s="19" t="s">
        <v>109</v>
      </c>
      <c r="B244" s="7" t="s">
        <v>28</v>
      </c>
      <c r="C244" s="7" t="s">
        <v>108</v>
      </c>
      <c r="D244" s="7" t="s">
        <v>14</v>
      </c>
      <c r="E244" s="7"/>
      <c r="F244" s="7"/>
      <c r="G244" s="177">
        <f>SUBTOTAL(9,G245:G246)</f>
        <v>3</v>
      </c>
      <c r="H244" s="178"/>
      <c r="I244" s="143">
        <f t="shared" ref="I244:J244" si="81">SUBTOTAL(9,I245:I246)</f>
        <v>0</v>
      </c>
      <c r="J244" s="142">
        <f t="shared" si="81"/>
        <v>0</v>
      </c>
      <c r="K244" s="105">
        <f t="shared" si="65"/>
        <v>3</v>
      </c>
      <c r="L244" s="86"/>
    </row>
    <row r="245" spans="1:12" ht="37.5">
      <c r="A245" s="19" t="s">
        <v>36</v>
      </c>
      <c r="B245" s="7" t="s">
        <v>28</v>
      </c>
      <c r="C245" s="7" t="s">
        <v>108</v>
      </c>
      <c r="D245" s="7" t="s">
        <v>14</v>
      </c>
      <c r="E245" s="7" t="s">
        <v>35</v>
      </c>
      <c r="F245" s="7"/>
      <c r="G245" s="177">
        <f>SUBTOTAL(9,G246:G246)</f>
        <v>3</v>
      </c>
      <c r="H245" s="178"/>
      <c r="I245" s="143">
        <f t="shared" ref="I245:J245" si="82">SUBTOTAL(9,I246:I246)</f>
        <v>0</v>
      </c>
      <c r="J245" s="142">
        <f t="shared" si="82"/>
        <v>0</v>
      </c>
      <c r="K245" s="82">
        <f t="shared" si="65"/>
        <v>3</v>
      </c>
      <c r="L245" s="81"/>
    </row>
    <row r="246" spans="1:12" ht="24.75" customHeight="1">
      <c r="A246" s="19" t="s">
        <v>195</v>
      </c>
      <c r="B246" s="7" t="s">
        <v>28</v>
      </c>
      <c r="C246" s="7" t="s">
        <v>108</v>
      </c>
      <c r="D246" s="7" t="s">
        <v>14</v>
      </c>
      <c r="E246" s="7" t="s">
        <v>35</v>
      </c>
      <c r="F246" s="7" t="s">
        <v>194</v>
      </c>
      <c r="G246" s="179">
        <f>100-97</f>
        <v>3</v>
      </c>
      <c r="H246" s="180"/>
      <c r="I246" s="145"/>
      <c r="J246" s="144">
        <f>SUBTOTAL(9,J247:J248)</f>
        <v>0</v>
      </c>
      <c r="K246" s="82">
        <f t="shared" si="65"/>
        <v>3</v>
      </c>
      <c r="L246" s="83"/>
    </row>
    <row r="247" spans="1:12" s="5" customFormat="1" ht="37.5">
      <c r="A247" s="20" t="s">
        <v>10</v>
      </c>
      <c r="B247" s="16" t="s">
        <v>7</v>
      </c>
      <c r="C247" s="17"/>
      <c r="D247" s="17"/>
      <c r="E247" s="16"/>
      <c r="F247" s="17"/>
      <c r="G247" s="181">
        <f>SUBTOTAL(9,G248:G259)</f>
        <v>12640</v>
      </c>
      <c r="H247" s="131"/>
      <c r="I247" s="159">
        <f>SUBTOTAL(9,I248:I259)</f>
        <v>0</v>
      </c>
      <c r="J247" s="148">
        <f>SUBTOTAL(9,J248:J259)</f>
        <v>0</v>
      </c>
      <c r="K247" s="80">
        <f t="shared" si="65"/>
        <v>12640</v>
      </c>
      <c r="L247" s="83" t="s">
        <v>171</v>
      </c>
    </row>
    <row r="248" spans="1:12" s="6" customFormat="1" ht="37.5">
      <c r="A248" s="21" t="s">
        <v>13</v>
      </c>
      <c r="B248" s="9" t="s">
        <v>7</v>
      </c>
      <c r="C248" s="9" t="s">
        <v>14</v>
      </c>
      <c r="D248" s="9"/>
      <c r="E248" s="9"/>
      <c r="F248" s="9"/>
      <c r="G248" s="175">
        <f>SUBTOTAL(9,G249:G259)</f>
        <v>12640</v>
      </c>
      <c r="H248" s="176"/>
      <c r="I248" s="159">
        <f>SUBTOTAL(9,I249:I259)</f>
        <v>0</v>
      </c>
      <c r="J248" s="148">
        <f>SUBTOTAL(9,J249:J259)</f>
        <v>0</v>
      </c>
      <c r="K248" s="106">
        <f t="shared" si="65"/>
        <v>12640</v>
      </c>
      <c r="L248" s="85"/>
    </row>
    <row r="249" spans="1:12" s="8" customFormat="1" ht="93.75">
      <c r="A249" s="19" t="s">
        <v>5</v>
      </c>
      <c r="B249" s="7" t="s">
        <v>7</v>
      </c>
      <c r="C249" s="7" t="s">
        <v>14</v>
      </c>
      <c r="D249" s="7" t="s">
        <v>17</v>
      </c>
      <c r="E249" s="7"/>
      <c r="F249" s="7"/>
      <c r="G249" s="177">
        <f>SUBTOTAL(9,G250:G253)</f>
        <v>10165</v>
      </c>
      <c r="H249" s="178"/>
      <c r="I249" s="143">
        <f t="shared" ref="I249:J249" si="83">SUBTOTAL(9,I250:I253)</f>
        <v>0</v>
      </c>
      <c r="J249" s="142">
        <f t="shared" si="83"/>
        <v>0</v>
      </c>
      <c r="K249" s="82">
        <f t="shared" si="65"/>
        <v>10165</v>
      </c>
      <c r="L249" s="85"/>
    </row>
    <row r="250" spans="1:12" s="8" customFormat="1" ht="93.75">
      <c r="A250" s="19" t="s">
        <v>6</v>
      </c>
      <c r="B250" s="7" t="s">
        <v>7</v>
      </c>
      <c r="C250" s="7" t="s">
        <v>14</v>
      </c>
      <c r="D250" s="7" t="s">
        <v>17</v>
      </c>
      <c r="E250" s="7" t="s">
        <v>16</v>
      </c>
      <c r="F250" s="7"/>
      <c r="G250" s="177">
        <f>SUBTOTAL(9,G251:G253)</f>
        <v>10165</v>
      </c>
      <c r="H250" s="178"/>
      <c r="I250" s="143">
        <f t="shared" ref="I250" si="84">SUBTOTAL(9,I251:I253)</f>
        <v>0</v>
      </c>
      <c r="J250" s="146">
        <f>SUBTOTAL(9,J251:J253)</f>
        <v>0</v>
      </c>
      <c r="K250" s="82">
        <f t="shared" si="65"/>
        <v>10165</v>
      </c>
      <c r="L250" s="85"/>
    </row>
    <row r="251" spans="1:12" s="8" customFormat="1" ht="56.25">
      <c r="A251" s="19" t="s">
        <v>155</v>
      </c>
      <c r="B251" s="7" t="s">
        <v>7</v>
      </c>
      <c r="C251" s="7" t="s">
        <v>14</v>
      </c>
      <c r="D251" s="7" t="s">
        <v>17</v>
      </c>
      <c r="E251" s="7" t="s">
        <v>16</v>
      </c>
      <c r="F251" s="7" t="s">
        <v>152</v>
      </c>
      <c r="G251" s="179">
        <f>5938+2387+1483-805</f>
        <v>9003</v>
      </c>
      <c r="H251" s="180"/>
      <c r="I251" s="145"/>
      <c r="J251" s="144"/>
      <c r="K251" s="82">
        <f t="shared" si="65"/>
        <v>9003</v>
      </c>
      <c r="L251" s="85"/>
    </row>
    <row r="252" spans="1:12" s="8" customFormat="1" ht="56.25">
      <c r="A252" s="19" t="s">
        <v>156</v>
      </c>
      <c r="B252" s="7" t="s">
        <v>7</v>
      </c>
      <c r="C252" s="7" t="s">
        <v>14</v>
      </c>
      <c r="D252" s="7" t="s">
        <v>17</v>
      </c>
      <c r="E252" s="7" t="s">
        <v>16</v>
      </c>
      <c r="F252" s="7" t="s">
        <v>153</v>
      </c>
      <c r="G252" s="179">
        <f>1247-110</f>
        <v>1137</v>
      </c>
      <c r="H252" s="180"/>
      <c r="I252" s="145"/>
      <c r="J252" s="144"/>
      <c r="K252" s="82">
        <f t="shared" si="65"/>
        <v>1137</v>
      </c>
      <c r="L252" s="85"/>
    </row>
    <row r="253" spans="1:12" s="8" customFormat="1" ht="37.5">
      <c r="A253" s="19" t="s">
        <v>157</v>
      </c>
      <c r="B253" s="7" t="s">
        <v>7</v>
      </c>
      <c r="C253" s="7" t="s">
        <v>14</v>
      </c>
      <c r="D253" s="7" t="s">
        <v>17</v>
      </c>
      <c r="E253" s="7" t="s">
        <v>16</v>
      </c>
      <c r="F253" s="7" t="s">
        <v>154</v>
      </c>
      <c r="G253" s="179">
        <v>25</v>
      </c>
      <c r="H253" s="180"/>
      <c r="I253" s="141"/>
      <c r="J253" s="147">
        <f>SUBTOTAL(9,J254:J261)</f>
        <v>0</v>
      </c>
      <c r="K253" s="82">
        <f t="shared" si="65"/>
        <v>25</v>
      </c>
      <c r="L253" s="81"/>
    </row>
    <row r="254" spans="1:12" s="8" customFormat="1" ht="93.75">
      <c r="A254" s="19" t="s">
        <v>81</v>
      </c>
      <c r="B254" s="7" t="s">
        <v>7</v>
      </c>
      <c r="C254" s="7" t="s">
        <v>14</v>
      </c>
      <c r="D254" s="7" t="s">
        <v>50</v>
      </c>
      <c r="E254" s="7"/>
      <c r="F254" s="7"/>
      <c r="G254" s="177">
        <f>SUBTOTAL(9,G255:G256)</f>
        <v>1524</v>
      </c>
      <c r="H254" s="178"/>
      <c r="I254" s="143">
        <f t="shared" ref="I254:J254" si="85">SUBTOTAL(9,I255:I256)</f>
        <v>0</v>
      </c>
      <c r="J254" s="142">
        <f t="shared" si="85"/>
        <v>0</v>
      </c>
      <c r="K254" s="82">
        <f t="shared" si="65"/>
        <v>1524</v>
      </c>
      <c r="L254" s="83"/>
    </row>
    <row r="255" spans="1:12" s="8" customFormat="1" ht="93.75">
      <c r="A255" s="19" t="s">
        <v>6</v>
      </c>
      <c r="B255" s="7" t="s">
        <v>7</v>
      </c>
      <c r="C255" s="7" t="s">
        <v>14</v>
      </c>
      <c r="D255" s="7" t="s">
        <v>50</v>
      </c>
      <c r="E255" s="7" t="s">
        <v>16</v>
      </c>
      <c r="F255" s="7"/>
      <c r="G255" s="177">
        <f>SUBTOTAL(9,G256:G256)</f>
        <v>1524</v>
      </c>
      <c r="H255" s="178"/>
      <c r="I255" s="143">
        <f t="shared" ref="I255:J255" si="86">SUBTOTAL(9,I256:I256)</f>
        <v>0</v>
      </c>
      <c r="J255" s="142">
        <f t="shared" si="86"/>
        <v>0</v>
      </c>
      <c r="K255" s="82">
        <f t="shared" si="65"/>
        <v>1524</v>
      </c>
      <c r="L255" s="83"/>
    </row>
    <row r="256" spans="1:12" s="8" customFormat="1" ht="56.25">
      <c r="A256" s="19" t="s">
        <v>155</v>
      </c>
      <c r="B256" s="7" t="s">
        <v>7</v>
      </c>
      <c r="C256" s="7" t="s">
        <v>14</v>
      </c>
      <c r="D256" s="7" t="s">
        <v>50</v>
      </c>
      <c r="E256" s="7" t="s">
        <v>16</v>
      </c>
      <c r="F256" s="7" t="s">
        <v>152</v>
      </c>
      <c r="G256" s="179">
        <f>1569-45</f>
        <v>1524</v>
      </c>
      <c r="H256" s="180"/>
      <c r="I256" s="145"/>
      <c r="J256" s="144"/>
      <c r="K256" s="84">
        <f t="shared" si="65"/>
        <v>1524</v>
      </c>
      <c r="L256" s="85"/>
    </row>
    <row r="257" spans="1:12" s="8" customFormat="1" ht="23.25" customHeight="1">
      <c r="A257" s="19" t="s">
        <v>19</v>
      </c>
      <c r="B257" s="7" t="s">
        <v>7</v>
      </c>
      <c r="C257" s="7" t="s">
        <v>14</v>
      </c>
      <c r="D257" s="7" t="s">
        <v>108</v>
      </c>
      <c r="E257" s="7"/>
      <c r="F257" s="7"/>
      <c r="G257" s="177">
        <f>SUBTOTAL(9,G258:G259)</f>
        <v>951</v>
      </c>
      <c r="H257" s="178"/>
      <c r="I257" s="145">
        <f>SUBTOTAL(9,I258)</f>
        <v>0</v>
      </c>
      <c r="J257" s="144">
        <f>SUBTOTAL(9,J258)</f>
        <v>0</v>
      </c>
      <c r="K257" s="82">
        <f t="shared" si="65"/>
        <v>951</v>
      </c>
      <c r="L257" s="83"/>
    </row>
    <row r="258" spans="1:12" s="8" customFormat="1" ht="63" customHeight="1">
      <c r="A258" s="19" t="s">
        <v>113</v>
      </c>
      <c r="B258" s="7" t="s">
        <v>7</v>
      </c>
      <c r="C258" s="7" t="s">
        <v>14</v>
      </c>
      <c r="D258" s="7" t="s">
        <v>108</v>
      </c>
      <c r="E258" s="7" t="s">
        <v>20</v>
      </c>
      <c r="F258" s="7"/>
      <c r="G258" s="177">
        <f>SUBTOTAL(9,G259:G259)</f>
        <v>951</v>
      </c>
      <c r="H258" s="178"/>
      <c r="I258" s="145"/>
      <c r="J258" s="144"/>
      <c r="K258" s="84">
        <f t="shared" si="65"/>
        <v>951</v>
      </c>
      <c r="L258" s="85"/>
    </row>
    <row r="259" spans="1:12" s="8" customFormat="1" ht="56.25">
      <c r="A259" s="19" t="s">
        <v>156</v>
      </c>
      <c r="B259" s="7" t="s">
        <v>7</v>
      </c>
      <c r="C259" s="7" t="s">
        <v>14</v>
      </c>
      <c r="D259" s="7" t="s">
        <v>108</v>
      </c>
      <c r="E259" s="7" t="s">
        <v>20</v>
      </c>
      <c r="F259" s="7" t="s">
        <v>153</v>
      </c>
      <c r="G259" s="179">
        <v>951</v>
      </c>
      <c r="H259" s="180"/>
      <c r="I259" s="145"/>
      <c r="J259" s="144"/>
      <c r="K259" s="82">
        <f t="shared" si="65"/>
        <v>951</v>
      </c>
      <c r="L259" s="83"/>
    </row>
    <row r="260" spans="1:12" ht="75">
      <c r="A260" s="20" t="s">
        <v>63</v>
      </c>
      <c r="B260" s="16" t="s">
        <v>29</v>
      </c>
      <c r="C260" s="17"/>
      <c r="D260" s="17"/>
      <c r="E260" s="16"/>
      <c r="F260" s="17"/>
      <c r="G260" s="181">
        <f>SUBTOTAL(9,G261:G333)</f>
        <v>114315</v>
      </c>
      <c r="H260" s="131">
        <f>SUBTOTAL(9,H261:H333)</f>
        <v>53092</v>
      </c>
      <c r="I260" s="159">
        <f>SUBTOTAL(9,I261:I333)</f>
        <v>101</v>
      </c>
      <c r="J260" s="149">
        <f>SUBTOTAL(9,J261:J333)</f>
        <v>0</v>
      </c>
      <c r="K260" s="80">
        <f>G260-H260</f>
        <v>61223</v>
      </c>
      <c r="L260" s="83" t="s">
        <v>171</v>
      </c>
    </row>
    <row r="261" spans="1:12" s="6" customFormat="1" ht="26.25" customHeight="1">
      <c r="A261" s="21" t="s">
        <v>13</v>
      </c>
      <c r="B261" s="9" t="s">
        <v>29</v>
      </c>
      <c r="C261" s="9" t="s">
        <v>14</v>
      </c>
      <c r="D261" s="9"/>
      <c r="E261" s="9"/>
      <c r="F261" s="9"/>
      <c r="G261" s="175">
        <f>SUBTOTAL(9,G262:G264)</f>
        <v>16</v>
      </c>
      <c r="H261" s="176"/>
      <c r="I261" s="156">
        <f>SUBTOTAL(9,I262:I264)</f>
        <v>6</v>
      </c>
      <c r="J261" s="144"/>
      <c r="K261" s="106">
        <f t="shared" ref="K261:K270" si="87">G261-H261</f>
        <v>16</v>
      </c>
      <c r="L261" s="85"/>
    </row>
    <row r="262" spans="1:12" s="8" customFormat="1" ht="23.25" customHeight="1">
      <c r="A262" s="19" t="s">
        <v>19</v>
      </c>
      <c r="B262" s="7" t="s">
        <v>29</v>
      </c>
      <c r="C262" s="7" t="s">
        <v>14</v>
      </c>
      <c r="D262" s="7" t="s">
        <v>108</v>
      </c>
      <c r="E262" s="7"/>
      <c r="F262" s="7"/>
      <c r="G262" s="177">
        <f>SUBTOTAL(9,G263:G264)</f>
        <v>16</v>
      </c>
      <c r="H262" s="178"/>
      <c r="I262" s="154">
        <f>SUBTOTAL(9,I263:I264)</f>
        <v>6</v>
      </c>
      <c r="J262" s="144">
        <f>SUBTOTAL(9,J263:J264)</f>
        <v>0</v>
      </c>
      <c r="K262" s="82">
        <f t="shared" si="87"/>
        <v>16</v>
      </c>
      <c r="L262" s="83"/>
    </row>
    <row r="263" spans="1:12" ht="63.75" customHeight="1">
      <c r="A263" s="19" t="s">
        <v>165</v>
      </c>
      <c r="B263" s="7" t="s">
        <v>29</v>
      </c>
      <c r="C263" s="7" t="s">
        <v>14</v>
      </c>
      <c r="D263" s="7" t="s">
        <v>108</v>
      </c>
      <c r="E263" s="7" t="s">
        <v>137</v>
      </c>
      <c r="F263" s="7"/>
      <c r="G263" s="177">
        <f>SUBTOTAL(9,G264)</f>
        <v>16</v>
      </c>
      <c r="H263" s="178"/>
      <c r="I263" s="143">
        <f>SUBTOTAL(9,I264)</f>
        <v>6</v>
      </c>
      <c r="J263" s="146">
        <f>SUBTOTAL(9,J264)</f>
        <v>0</v>
      </c>
      <c r="K263" s="82">
        <f t="shared" si="87"/>
        <v>16</v>
      </c>
      <c r="L263" s="83"/>
    </row>
    <row r="264" spans="1:12" ht="56.25">
      <c r="A264" s="19" t="s">
        <v>156</v>
      </c>
      <c r="B264" s="7" t="s">
        <v>29</v>
      </c>
      <c r="C264" s="7" t="s">
        <v>14</v>
      </c>
      <c r="D264" s="7" t="s">
        <v>108</v>
      </c>
      <c r="E264" s="7" t="s">
        <v>137</v>
      </c>
      <c r="F264" s="7" t="s">
        <v>153</v>
      </c>
      <c r="G264" s="179">
        <f>10+6</f>
        <v>16</v>
      </c>
      <c r="H264" s="180"/>
      <c r="I264" s="145">
        <v>6</v>
      </c>
      <c r="J264" s="144"/>
      <c r="K264" s="84">
        <f t="shared" si="87"/>
        <v>16</v>
      </c>
      <c r="L264" s="83"/>
    </row>
    <row r="265" spans="1:12" ht="37.5">
      <c r="A265" s="21" t="s">
        <v>51</v>
      </c>
      <c r="B265" s="9" t="s">
        <v>29</v>
      </c>
      <c r="C265" s="9" t="s">
        <v>50</v>
      </c>
      <c r="D265" s="9"/>
      <c r="E265" s="9"/>
      <c r="F265" s="9"/>
      <c r="G265" s="175">
        <f>SUBTOTAL(9,G266:G270)</f>
        <v>118</v>
      </c>
      <c r="H265" s="176"/>
      <c r="I265" s="197">
        <f t="shared" ref="I265:J265" si="88">SUBTOTAL(9,I266:I270)</f>
        <v>0</v>
      </c>
      <c r="J265" s="175">
        <f t="shared" si="88"/>
        <v>0</v>
      </c>
      <c r="K265" s="80">
        <f t="shared" si="87"/>
        <v>118</v>
      </c>
      <c r="L265" s="83"/>
    </row>
    <row r="266" spans="1:12" ht="37.5">
      <c r="A266" s="19" t="s">
        <v>52</v>
      </c>
      <c r="B266" s="7" t="s">
        <v>29</v>
      </c>
      <c r="C266" s="7" t="s">
        <v>50</v>
      </c>
      <c r="D266" s="7" t="s">
        <v>46</v>
      </c>
      <c r="E266" s="7"/>
      <c r="F266" s="7"/>
      <c r="G266" s="177">
        <f>SUBTOTAL(9,G267:G270)</f>
        <v>118</v>
      </c>
      <c r="H266" s="178"/>
      <c r="I266" s="203">
        <f t="shared" ref="I266" si="89">SUBTOTAL(9,I267:I270)</f>
        <v>0</v>
      </c>
      <c r="J266" s="146">
        <f>SUBTOTAL(9,J267:J268)</f>
        <v>0</v>
      </c>
      <c r="K266" s="84">
        <f t="shared" si="87"/>
        <v>118</v>
      </c>
      <c r="L266" s="83"/>
    </row>
    <row r="267" spans="1:12" ht="37.5">
      <c r="A267" s="19" t="s">
        <v>189</v>
      </c>
      <c r="B267" s="7" t="s">
        <v>29</v>
      </c>
      <c r="C267" s="7" t="s">
        <v>50</v>
      </c>
      <c r="D267" s="7" t="s">
        <v>46</v>
      </c>
      <c r="E267" s="7" t="s">
        <v>119</v>
      </c>
      <c r="F267" s="7"/>
      <c r="G267" s="177">
        <f>SUBTOTAL(9,G268:G270)</f>
        <v>118</v>
      </c>
      <c r="H267" s="178"/>
      <c r="I267" s="203">
        <f t="shared" ref="I267:J267" si="90">SUBTOTAL(9,I268:I270)</f>
        <v>0</v>
      </c>
      <c r="J267" s="177">
        <f t="shared" si="90"/>
        <v>0</v>
      </c>
      <c r="K267" s="82">
        <f t="shared" si="87"/>
        <v>118</v>
      </c>
      <c r="L267" s="83"/>
    </row>
    <row r="268" spans="1:12" ht="59.25" customHeight="1">
      <c r="A268" s="40" t="s">
        <v>156</v>
      </c>
      <c r="B268" s="7" t="s">
        <v>29</v>
      </c>
      <c r="C268" s="7" t="s">
        <v>50</v>
      </c>
      <c r="D268" s="7" t="s">
        <v>46</v>
      </c>
      <c r="E268" s="7" t="s">
        <v>119</v>
      </c>
      <c r="F268" s="7" t="s">
        <v>153</v>
      </c>
      <c r="G268" s="179">
        <v>90</v>
      </c>
      <c r="H268" s="180"/>
      <c r="I268" s="143"/>
      <c r="J268" s="146"/>
      <c r="K268" s="84">
        <f t="shared" si="87"/>
        <v>90</v>
      </c>
      <c r="L268" s="83"/>
    </row>
    <row r="269" spans="1:12" ht="37.5">
      <c r="A269" s="19" t="s">
        <v>181</v>
      </c>
      <c r="B269" s="7" t="s">
        <v>29</v>
      </c>
      <c r="C269" s="7" t="s">
        <v>50</v>
      </c>
      <c r="D269" s="7" t="s">
        <v>46</v>
      </c>
      <c r="E269" s="7" t="s">
        <v>119</v>
      </c>
      <c r="F269" s="7" t="s">
        <v>31</v>
      </c>
      <c r="G269" s="179">
        <v>17</v>
      </c>
      <c r="H269" s="180"/>
      <c r="I269" s="145"/>
      <c r="J269" s="144"/>
      <c r="K269" s="84">
        <f t="shared" si="87"/>
        <v>17</v>
      </c>
      <c r="L269" s="83"/>
    </row>
    <row r="270" spans="1:12" ht="37.5">
      <c r="A270" s="19" t="s">
        <v>254</v>
      </c>
      <c r="B270" s="7" t="s">
        <v>29</v>
      </c>
      <c r="C270" s="7" t="s">
        <v>50</v>
      </c>
      <c r="D270" s="7" t="s">
        <v>46</v>
      </c>
      <c r="E270" s="7" t="s">
        <v>119</v>
      </c>
      <c r="F270" s="7" t="s">
        <v>253</v>
      </c>
      <c r="G270" s="179">
        <v>11</v>
      </c>
      <c r="H270" s="180"/>
      <c r="I270" s="145"/>
      <c r="J270" s="144"/>
      <c r="K270" s="84">
        <f t="shared" si="87"/>
        <v>11</v>
      </c>
      <c r="L270" s="83"/>
    </row>
    <row r="271" spans="1:12" ht="27.75" customHeight="1">
      <c r="A271" s="21" t="s">
        <v>53</v>
      </c>
      <c r="B271" s="9" t="s">
        <v>29</v>
      </c>
      <c r="C271" s="9" t="s">
        <v>32</v>
      </c>
      <c r="D271" s="9"/>
      <c r="E271" s="9"/>
      <c r="F271" s="9"/>
      <c r="G271" s="175">
        <f>SUBTOTAL(9,G272:G298)</f>
        <v>28507</v>
      </c>
      <c r="H271" s="176">
        <f t="shared" ref="H271:J271" si="91">SUBTOTAL(9,H272:H298)</f>
        <v>11767</v>
      </c>
      <c r="I271" s="197">
        <f t="shared" si="91"/>
        <v>95</v>
      </c>
      <c r="J271" s="175">
        <f t="shared" si="91"/>
        <v>0</v>
      </c>
      <c r="K271" s="106">
        <f t="shared" ref="K271:K274" si="92">G271-H271</f>
        <v>16740</v>
      </c>
      <c r="L271" s="85"/>
    </row>
    <row r="272" spans="1:12">
      <c r="A272" s="19" t="s">
        <v>57</v>
      </c>
      <c r="B272" s="7" t="s">
        <v>29</v>
      </c>
      <c r="C272" s="7" t="s">
        <v>32</v>
      </c>
      <c r="D272" s="7" t="s">
        <v>15</v>
      </c>
      <c r="E272" s="7"/>
      <c r="F272" s="7"/>
      <c r="G272" s="177">
        <f>SUBTOTAL(9,G273:G277)</f>
        <v>23909</v>
      </c>
      <c r="H272" s="178">
        <f t="shared" ref="H272:J272" si="93">SUBTOTAL(9,H273:H277)</f>
        <v>11112</v>
      </c>
      <c r="I272" s="145">
        <f t="shared" si="93"/>
        <v>0</v>
      </c>
      <c r="J272" s="144">
        <f t="shared" si="93"/>
        <v>0</v>
      </c>
      <c r="K272" s="82">
        <f t="shared" si="92"/>
        <v>12797</v>
      </c>
      <c r="L272" s="83"/>
    </row>
    <row r="273" spans="1:12" ht="112.5">
      <c r="A273" s="40" t="s">
        <v>272</v>
      </c>
      <c r="B273" s="7" t="s">
        <v>29</v>
      </c>
      <c r="C273" s="7" t="s">
        <v>32</v>
      </c>
      <c r="D273" s="7" t="s">
        <v>15</v>
      </c>
      <c r="E273" s="7" t="s">
        <v>233</v>
      </c>
      <c r="F273" s="7"/>
      <c r="G273" s="177">
        <f>SUBTOTAL(9,G274)</f>
        <v>11112</v>
      </c>
      <c r="H273" s="178">
        <f>SUBTOTAL(9,H274)</f>
        <v>11112</v>
      </c>
      <c r="I273" s="143">
        <f>SUBTOTAL(9,I274)</f>
        <v>0</v>
      </c>
      <c r="J273" s="146">
        <f>SUBTOTAL(9,J274)</f>
        <v>0</v>
      </c>
      <c r="K273" s="82">
        <f t="shared" si="92"/>
        <v>0</v>
      </c>
      <c r="L273" s="83"/>
    </row>
    <row r="274" spans="1:12" ht="112.5">
      <c r="A274" s="40" t="s">
        <v>166</v>
      </c>
      <c r="B274" s="7" t="s">
        <v>29</v>
      </c>
      <c r="C274" s="7" t="s">
        <v>32</v>
      </c>
      <c r="D274" s="7" t="s">
        <v>15</v>
      </c>
      <c r="E274" s="7" t="s">
        <v>233</v>
      </c>
      <c r="F274" s="7" t="s">
        <v>30</v>
      </c>
      <c r="G274" s="179">
        <v>11112</v>
      </c>
      <c r="H274" s="180">
        <v>11112</v>
      </c>
      <c r="I274" s="145"/>
      <c r="J274" s="144"/>
      <c r="K274" s="84">
        <f t="shared" si="92"/>
        <v>0</v>
      </c>
      <c r="L274" s="83"/>
    </row>
    <row r="275" spans="1:12" ht="56.25">
      <c r="A275" s="19" t="s">
        <v>210</v>
      </c>
      <c r="B275" s="7" t="s">
        <v>29</v>
      </c>
      <c r="C275" s="7" t="s">
        <v>32</v>
      </c>
      <c r="D275" s="7" t="s">
        <v>15</v>
      </c>
      <c r="E275" s="7" t="s">
        <v>139</v>
      </c>
      <c r="F275" s="7"/>
      <c r="G275" s="177">
        <f>SUBTOTAL(9,G276:G277)</f>
        <v>12797</v>
      </c>
      <c r="H275" s="178"/>
      <c r="I275" s="145">
        <f>SUBTOTAL(9,I281)</f>
        <v>0</v>
      </c>
      <c r="J275" s="144">
        <f>SUBTOTAL(9,J281)</f>
        <v>0</v>
      </c>
      <c r="K275" s="82">
        <f t="shared" ref="K275:K282" si="94">G275-H275</f>
        <v>12797</v>
      </c>
      <c r="L275" s="83"/>
    </row>
    <row r="276" spans="1:12" ht="112.5">
      <c r="A276" s="40" t="s">
        <v>166</v>
      </c>
      <c r="B276" s="7" t="s">
        <v>29</v>
      </c>
      <c r="C276" s="7" t="s">
        <v>32</v>
      </c>
      <c r="D276" s="7" t="s">
        <v>15</v>
      </c>
      <c r="E276" s="7" t="s">
        <v>139</v>
      </c>
      <c r="F276" s="7" t="s">
        <v>30</v>
      </c>
      <c r="G276" s="179">
        <v>11297</v>
      </c>
      <c r="H276" s="180"/>
      <c r="I276" s="145"/>
      <c r="J276" s="144"/>
      <c r="K276" s="84">
        <f t="shared" si="94"/>
        <v>11297</v>
      </c>
      <c r="L276" s="83"/>
    </row>
    <row r="277" spans="1:12" ht="37.5">
      <c r="A277" s="19" t="s">
        <v>181</v>
      </c>
      <c r="B277" s="7" t="s">
        <v>29</v>
      </c>
      <c r="C277" s="7" t="s">
        <v>32</v>
      </c>
      <c r="D277" s="7" t="s">
        <v>15</v>
      </c>
      <c r="E277" s="7" t="s">
        <v>139</v>
      </c>
      <c r="F277" s="7" t="s">
        <v>31</v>
      </c>
      <c r="G277" s="179">
        <v>1500</v>
      </c>
      <c r="H277" s="180"/>
      <c r="I277" s="145"/>
      <c r="J277" s="144"/>
      <c r="K277" s="84">
        <f t="shared" si="94"/>
        <v>1500</v>
      </c>
      <c r="L277" s="83"/>
    </row>
    <row r="278" spans="1:12" s="12" customFormat="1" ht="37.5">
      <c r="A278" s="19" t="s">
        <v>58</v>
      </c>
      <c r="B278" s="7" t="s">
        <v>29</v>
      </c>
      <c r="C278" s="7" t="s">
        <v>32</v>
      </c>
      <c r="D278" s="7" t="s">
        <v>32</v>
      </c>
      <c r="E278" s="7"/>
      <c r="F278" s="7"/>
      <c r="G278" s="177">
        <f>SUBTOTAL(9,G279:G294)</f>
        <v>4413</v>
      </c>
      <c r="H278" s="178">
        <f>SUBTOTAL(9,H279:H294)</f>
        <v>655</v>
      </c>
      <c r="I278" s="203">
        <f>SUBTOTAL(9,I279:I294)</f>
        <v>95</v>
      </c>
      <c r="J278" s="177">
        <f>SUBTOTAL(9,J279:J294)</f>
        <v>0</v>
      </c>
      <c r="K278" s="82">
        <f>G278-H278</f>
        <v>3758</v>
      </c>
      <c r="L278" s="83"/>
    </row>
    <row r="279" spans="1:12" s="12" customFormat="1" ht="112.5">
      <c r="A279" s="19" t="s">
        <v>265</v>
      </c>
      <c r="B279" s="7" t="s">
        <v>29</v>
      </c>
      <c r="C279" s="7" t="s">
        <v>32</v>
      </c>
      <c r="D279" s="7" t="s">
        <v>32</v>
      </c>
      <c r="E279" s="7" t="s">
        <v>249</v>
      </c>
      <c r="F279" s="7"/>
      <c r="G279" s="177">
        <f>SUBTOTAL(9,G280)</f>
        <v>655</v>
      </c>
      <c r="H279" s="178">
        <f>SUBTOTAL(9,H280)</f>
        <v>655</v>
      </c>
      <c r="I279" s="143">
        <f>SUBTOTAL(9,I280)</f>
        <v>0</v>
      </c>
      <c r="J279" s="146">
        <f>SUBTOTAL(9,J280)</f>
        <v>0</v>
      </c>
      <c r="K279" s="82"/>
      <c r="L279" s="83"/>
    </row>
    <row r="280" spans="1:12" s="12" customFormat="1" ht="37.5">
      <c r="A280" s="19" t="s">
        <v>181</v>
      </c>
      <c r="B280" s="7" t="s">
        <v>29</v>
      </c>
      <c r="C280" s="7" t="s">
        <v>32</v>
      </c>
      <c r="D280" s="7" t="s">
        <v>32</v>
      </c>
      <c r="E280" s="7" t="s">
        <v>249</v>
      </c>
      <c r="F280" s="7" t="s">
        <v>31</v>
      </c>
      <c r="G280" s="179">
        <f>404+251</f>
        <v>655</v>
      </c>
      <c r="H280" s="180">
        <f>404+251</f>
        <v>655</v>
      </c>
      <c r="I280" s="143"/>
      <c r="J280" s="146"/>
      <c r="K280" s="82"/>
      <c r="L280" s="83"/>
    </row>
    <row r="281" spans="1:12" ht="75">
      <c r="A281" s="19" t="s">
        <v>190</v>
      </c>
      <c r="B281" s="7" t="s">
        <v>29</v>
      </c>
      <c r="C281" s="7" t="s">
        <v>32</v>
      </c>
      <c r="D281" s="7" t="s">
        <v>32</v>
      </c>
      <c r="E281" s="7" t="s">
        <v>122</v>
      </c>
      <c r="F281" s="7"/>
      <c r="G281" s="177">
        <f>SUBTOTAL(9,G282)</f>
        <v>162</v>
      </c>
      <c r="H281" s="178"/>
      <c r="I281" s="143">
        <f>SUBTOTAL(9,I282)</f>
        <v>0</v>
      </c>
      <c r="J281" s="146">
        <f>SUBTOTAL(9,J282)</f>
        <v>0</v>
      </c>
      <c r="K281" s="82">
        <f t="shared" si="94"/>
        <v>162</v>
      </c>
      <c r="L281" s="83"/>
    </row>
    <row r="282" spans="1:12" ht="37.5">
      <c r="A282" s="19" t="s">
        <v>181</v>
      </c>
      <c r="B282" s="7" t="s">
        <v>29</v>
      </c>
      <c r="C282" s="7" t="s">
        <v>32</v>
      </c>
      <c r="D282" s="7" t="s">
        <v>32</v>
      </c>
      <c r="E282" s="7" t="s">
        <v>122</v>
      </c>
      <c r="F282" s="7" t="s">
        <v>31</v>
      </c>
      <c r="G282" s="179">
        <f>200-38</f>
        <v>162</v>
      </c>
      <c r="H282" s="180"/>
      <c r="I282" s="145"/>
      <c r="J282" s="144"/>
      <c r="K282" s="84">
        <f t="shared" si="94"/>
        <v>162</v>
      </c>
      <c r="L282" s="83"/>
    </row>
    <row r="283" spans="1:12" ht="112.5">
      <c r="A283" s="19" t="s">
        <v>159</v>
      </c>
      <c r="B283" s="7" t="s">
        <v>29</v>
      </c>
      <c r="C283" s="7" t="s">
        <v>32</v>
      </c>
      <c r="D283" s="7" t="s">
        <v>32</v>
      </c>
      <c r="E283" s="7" t="s">
        <v>123</v>
      </c>
      <c r="F283" s="7"/>
      <c r="G283" s="177">
        <f>SUBTOTAL(9,G284:G284)</f>
        <v>60</v>
      </c>
      <c r="H283" s="178"/>
      <c r="I283" s="143">
        <f>SUBTOTAL(9,I284:I284)</f>
        <v>0</v>
      </c>
      <c r="J283" s="146">
        <f>SUBTOTAL(9,J284:J284)</f>
        <v>0</v>
      </c>
      <c r="K283" s="82">
        <f t="shared" ref="K283:K303" si="95">G283-H283</f>
        <v>60</v>
      </c>
      <c r="L283" s="83"/>
    </row>
    <row r="284" spans="1:12" ht="37.5">
      <c r="A284" s="19" t="s">
        <v>181</v>
      </c>
      <c r="B284" s="7" t="s">
        <v>29</v>
      </c>
      <c r="C284" s="7" t="s">
        <v>32</v>
      </c>
      <c r="D284" s="7" t="s">
        <v>32</v>
      </c>
      <c r="E284" s="7" t="s">
        <v>123</v>
      </c>
      <c r="F284" s="7" t="s">
        <v>31</v>
      </c>
      <c r="G284" s="179">
        <v>60</v>
      </c>
      <c r="H284" s="180"/>
      <c r="I284" s="145"/>
      <c r="J284" s="144"/>
      <c r="K284" s="84">
        <f>G284-H284</f>
        <v>60</v>
      </c>
      <c r="L284" s="83"/>
    </row>
    <row r="285" spans="1:12" ht="75">
      <c r="A285" s="19" t="s">
        <v>212</v>
      </c>
      <c r="B285" s="7" t="s">
        <v>29</v>
      </c>
      <c r="C285" s="7" t="s">
        <v>32</v>
      </c>
      <c r="D285" s="7" t="s">
        <v>32</v>
      </c>
      <c r="E285" s="7" t="s">
        <v>125</v>
      </c>
      <c r="F285" s="7"/>
      <c r="G285" s="177">
        <f>SUBTOTAL(9,G286:G289)</f>
        <v>2604</v>
      </c>
      <c r="H285" s="178"/>
      <c r="I285" s="143">
        <f>SUBTOTAL(9,I286:I289)</f>
        <v>95</v>
      </c>
      <c r="J285" s="146">
        <f>SUBTOTAL(9,J286:J288)</f>
        <v>0</v>
      </c>
      <c r="K285" s="82">
        <f t="shared" si="95"/>
        <v>2604</v>
      </c>
      <c r="L285" s="83"/>
    </row>
    <row r="286" spans="1:12" ht="56.25">
      <c r="A286" s="19" t="s">
        <v>156</v>
      </c>
      <c r="B286" s="7" t="s">
        <v>29</v>
      </c>
      <c r="C286" s="7" t="s">
        <v>32</v>
      </c>
      <c r="D286" s="7" t="s">
        <v>32</v>
      </c>
      <c r="E286" s="7" t="s">
        <v>125</v>
      </c>
      <c r="F286" s="7" t="s">
        <v>153</v>
      </c>
      <c r="G286" s="179">
        <f>625-277-231+106</f>
        <v>223</v>
      </c>
      <c r="H286" s="180"/>
      <c r="I286" s="145"/>
      <c r="J286" s="144"/>
      <c r="K286" s="84">
        <f t="shared" si="95"/>
        <v>223</v>
      </c>
      <c r="L286" s="83"/>
    </row>
    <row r="287" spans="1:12" ht="112.5">
      <c r="A287" s="19" t="s">
        <v>166</v>
      </c>
      <c r="B287" s="7" t="s">
        <v>29</v>
      </c>
      <c r="C287" s="7" t="s">
        <v>32</v>
      </c>
      <c r="D287" s="7" t="s">
        <v>32</v>
      </c>
      <c r="E287" s="7" t="s">
        <v>125</v>
      </c>
      <c r="F287" s="7" t="s">
        <v>30</v>
      </c>
      <c r="G287" s="179">
        <f>919+95</f>
        <v>1014</v>
      </c>
      <c r="H287" s="180"/>
      <c r="I287" s="145">
        <v>95</v>
      </c>
      <c r="J287" s="144"/>
      <c r="K287" s="84">
        <f t="shared" si="95"/>
        <v>1014</v>
      </c>
      <c r="L287" s="83"/>
    </row>
    <row r="288" spans="1:12" ht="37.5">
      <c r="A288" s="19" t="s">
        <v>181</v>
      </c>
      <c r="B288" s="7" t="s">
        <v>29</v>
      </c>
      <c r="C288" s="7" t="s">
        <v>32</v>
      </c>
      <c r="D288" s="7" t="s">
        <v>32</v>
      </c>
      <c r="E288" s="7" t="s">
        <v>125</v>
      </c>
      <c r="F288" s="7" t="s">
        <v>31</v>
      </c>
      <c r="G288" s="179">
        <f>400+85+565+163-38</f>
        <v>1175</v>
      </c>
      <c r="H288" s="180"/>
      <c r="I288" s="145"/>
      <c r="J288" s="144"/>
      <c r="K288" s="84">
        <f t="shared" si="95"/>
        <v>1175</v>
      </c>
      <c r="L288" s="83"/>
    </row>
    <row r="289" spans="1:12" ht="37.5">
      <c r="A289" s="19" t="s">
        <v>254</v>
      </c>
      <c r="B289" s="7" t="s">
        <v>29</v>
      </c>
      <c r="C289" s="7" t="s">
        <v>32</v>
      </c>
      <c r="D289" s="7" t="s">
        <v>32</v>
      </c>
      <c r="E289" s="7" t="s">
        <v>125</v>
      </c>
      <c r="F289" s="7" t="s">
        <v>253</v>
      </c>
      <c r="G289" s="179">
        <f>192+68-68</f>
        <v>192</v>
      </c>
      <c r="H289" s="180"/>
      <c r="I289" s="145"/>
      <c r="J289" s="144"/>
      <c r="K289" s="84">
        <f t="shared" si="95"/>
        <v>192</v>
      </c>
      <c r="L289" s="83"/>
    </row>
    <row r="290" spans="1:12" ht="75">
      <c r="A290" s="19" t="s">
        <v>214</v>
      </c>
      <c r="B290" s="7" t="s">
        <v>29</v>
      </c>
      <c r="C290" s="7" t="s">
        <v>32</v>
      </c>
      <c r="D290" s="7" t="s">
        <v>32</v>
      </c>
      <c r="E290" s="7" t="s">
        <v>213</v>
      </c>
      <c r="F290" s="7"/>
      <c r="G290" s="177">
        <f>SUBTOTAL(9,G291:G294)</f>
        <v>932</v>
      </c>
      <c r="H290" s="178"/>
      <c r="I290" s="203">
        <f t="shared" ref="I290:J290" si="96">SUBTOTAL(9,I291:I294)</f>
        <v>0</v>
      </c>
      <c r="J290" s="177">
        <f t="shared" si="96"/>
        <v>0</v>
      </c>
      <c r="K290" s="82">
        <f t="shared" si="95"/>
        <v>932</v>
      </c>
      <c r="L290" s="83"/>
    </row>
    <row r="291" spans="1:12" ht="56.25">
      <c r="A291" s="19" t="s">
        <v>156</v>
      </c>
      <c r="B291" s="7" t="s">
        <v>29</v>
      </c>
      <c r="C291" s="7" t="s">
        <v>32</v>
      </c>
      <c r="D291" s="7" t="s">
        <v>32</v>
      </c>
      <c r="E291" s="7" t="s">
        <v>213</v>
      </c>
      <c r="F291" s="7" t="s">
        <v>153</v>
      </c>
      <c r="G291" s="179">
        <f>932-515-34+15-240</f>
        <v>158</v>
      </c>
      <c r="H291" s="180"/>
      <c r="I291" s="145"/>
      <c r="J291" s="144"/>
      <c r="K291" s="84">
        <f t="shared" si="95"/>
        <v>158</v>
      </c>
      <c r="L291" s="83"/>
    </row>
    <row r="292" spans="1:12" ht="37.5">
      <c r="A292" s="19" t="s">
        <v>181</v>
      </c>
      <c r="B292" s="7" t="s">
        <v>29</v>
      </c>
      <c r="C292" s="7" t="s">
        <v>32</v>
      </c>
      <c r="D292" s="7" t="s">
        <v>32</v>
      </c>
      <c r="E292" s="7" t="s">
        <v>213</v>
      </c>
      <c r="F292" s="7" t="s">
        <v>31</v>
      </c>
      <c r="G292" s="179">
        <f>503+19+160</f>
        <v>682</v>
      </c>
      <c r="H292" s="180"/>
      <c r="I292" s="155"/>
      <c r="J292" s="144"/>
      <c r="K292" s="84">
        <f t="shared" si="95"/>
        <v>682</v>
      </c>
      <c r="L292" s="83"/>
    </row>
    <row r="293" spans="1:12" ht="37.5">
      <c r="A293" s="19" t="s">
        <v>254</v>
      </c>
      <c r="B293" s="7" t="s">
        <v>29</v>
      </c>
      <c r="C293" s="7" t="s">
        <v>32</v>
      </c>
      <c r="D293" s="7" t="s">
        <v>32</v>
      </c>
      <c r="E293" s="7" t="s">
        <v>213</v>
      </c>
      <c r="F293" s="7" t="s">
        <v>253</v>
      </c>
      <c r="G293" s="179">
        <f>12+15-15</f>
        <v>12</v>
      </c>
      <c r="H293" s="180"/>
      <c r="I293" s="155"/>
      <c r="J293" s="144"/>
      <c r="K293" s="84">
        <f t="shared" si="95"/>
        <v>12</v>
      </c>
      <c r="L293" s="83"/>
    </row>
    <row r="294" spans="1:12" ht="75">
      <c r="A294" s="19" t="s">
        <v>184</v>
      </c>
      <c r="B294" s="7" t="s">
        <v>29</v>
      </c>
      <c r="C294" s="7" t="s">
        <v>32</v>
      </c>
      <c r="D294" s="7" t="s">
        <v>32</v>
      </c>
      <c r="E294" s="7" t="s">
        <v>213</v>
      </c>
      <c r="F294" s="7" t="s">
        <v>183</v>
      </c>
      <c r="G294" s="179">
        <v>80</v>
      </c>
      <c r="H294" s="180"/>
      <c r="I294" s="155"/>
      <c r="J294" s="144"/>
      <c r="K294" s="84"/>
      <c r="L294" s="83"/>
    </row>
    <row r="295" spans="1:12" ht="37.5">
      <c r="A295" s="19" t="s">
        <v>59</v>
      </c>
      <c r="B295" s="7" t="s">
        <v>29</v>
      </c>
      <c r="C295" s="7" t="s">
        <v>32</v>
      </c>
      <c r="D295" s="7" t="s">
        <v>42</v>
      </c>
      <c r="E295" s="7"/>
      <c r="F295" s="7"/>
      <c r="G295" s="177">
        <f>SUBTOTAL(9,G296:G298)</f>
        <v>185</v>
      </c>
      <c r="H295" s="178"/>
      <c r="I295" s="203">
        <f>SUBTOTAL(9,I296:I298)</f>
        <v>0</v>
      </c>
      <c r="J295" s="177">
        <f t="shared" ref="J295" si="97">SUBTOTAL(9,J296:J298)</f>
        <v>0</v>
      </c>
      <c r="K295" s="82">
        <f t="shared" si="95"/>
        <v>185</v>
      </c>
      <c r="L295" s="83"/>
    </row>
    <row r="296" spans="1:12" ht="119.25" customHeight="1">
      <c r="A296" s="19" t="s">
        <v>192</v>
      </c>
      <c r="B296" s="7" t="s">
        <v>29</v>
      </c>
      <c r="C296" s="7" t="s">
        <v>32</v>
      </c>
      <c r="D296" s="7" t="s">
        <v>42</v>
      </c>
      <c r="E296" s="7" t="s">
        <v>124</v>
      </c>
      <c r="F296" s="7"/>
      <c r="G296" s="177">
        <f>SUBTOTAL(9,G297:G298)</f>
        <v>185</v>
      </c>
      <c r="H296" s="178"/>
      <c r="I296" s="203">
        <f>SUBTOTAL(9,I297:I298)</f>
        <v>0</v>
      </c>
      <c r="J296" s="177">
        <f>SUBTOTAL(9,J297:J298)</f>
        <v>0</v>
      </c>
      <c r="K296" s="177">
        <f t="shared" ref="K296" si="98">SUBTOTAL(9,K297:K298)</f>
        <v>185</v>
      </c>
      <c r="L296" s="83"/>
    </row>
    <row r="297" spans="1:12" ht="63" customHeight="1">
      <c r="A297" s="19" t="s">
        <v>156</v>
      </c>
      <c r="B297" s="7" t="s">
        <v>29</v>
      </c>
      <c r="C297" s="7" t="s">
        <v>32</v>
      </c>
      <c r="D297" s="7" t="s">
        <v>42</v>
      </c>
      <c r="E297" s="7" t="s">
        <v>124</v>
      </c>
      <c r="F297" s="7" t="s">
        <v>153</v>
      </c>
      <c r="G297" s="179">
        <f>357-200</f>
        <v>157</v>
      </c>
      <c r="H297" s="180"/>
      <c r="I297" s="143"/>
      <c r="J297" s="146"/>
      <c r="K297" s="82">
        <f t="shared" si="95"/>
        <v>157</v>
      </c>
      <c r="L297" s="83"/>
    </row>
    <row r="298" spans="1:12" ht="38.25" customHeight="1">
      <c r="A298" s="19" t="s">
        <v>254</v>
      </c>
      <c r="B298" s="7" t="s">
        <v>29</v>
      </c>
      <c r="C298" s="7" t="s">
        <v>32</v>
      </c>
      <c r="D298" s="7" t="s">
        <v>42</v>
      </c>
      <c r="E298" s="7" t="s">
        <v>124</v>
      </c>
      <c r="F298" s="7" t="s">
        <v>253</v>
      </c>
      <c r="G298" s="179">
        <f>385-357</f>
        <v>28</v>
      </c>
      <c r="H298" s="180"/>
      <c r="I298" s="143"/>
      <c r="J298" s="146"/>
      <c r="K298" s="84">
        <f t="shared" si="95"/>
        <v>28</v>
      </c>
      <c r="L298" s="83"/>
    </row>
    <row r="299" spans="1:12" ht="26.25" customHeight="1">
      <c r="A299" s="21" t="s">
        <v>111</v>
      </c>
      <c r="B299" s="9" t="s">
        <v>29</v>
      </c>
      <c r="C299" s="9" t="s">
        <v>43</v>
      </c>
      <c r="D299" s="9"/>
      <c r="E299" s="9"/>
      <c r="F299" s="9"/>
      <c r="G299" s="175">
        <f>SUBTOTAL(9,G300:G318)</f>
        <v>45418</v>
      </c>
      <c r="H299" s="176">
        <f>SUBTOTAL(9,H300:H318)</f>
        <v>18670</v>
      </c>
      <c r="I299" s="156">
        <f t="shared" ref="I299:J299" si="99">SUBTOTAL(9,I300:I318)</f>
        <v>0</v>
      </c>
      <c r="J299" s="149">
        <f t="shared" si="99"/>
        <v>0</v>
      </c>
      <c r="K299" s="106">
        <f t="shared" si="95"/>
        <v>26748</v>
      </c>
      <c r="L299" s="81"/>
    </row>
    <row r="300" spans="1:12">
      <c r="A300" s="41" t="s">
        <v>64</v>
      </c>
      <c r="B300" s="7" t="s">
        <v>29</v>
      </c>
      <c r="C300" s="7" t="s">
        <v>43</v>
      </c>
      <c r="D300" s="7" t="s">
        <v>14</v>
      </c>
      <c r="E300" s="7"/>
      <c r="F300" s="7"/>
      <c r="G300" s="177">
        <f>SUBTOTAL(9,G301:G313)</f>
        <v>40128</v>
      </c>
      <c r="H300" s="178">
        <f>SUBTOTAL(9,H301:H313)</f>
        <v>18670</v>
      </c>
      <c r="I300" s="143">
        <f>SUBTOTAL(9,I301:I313)</f>
        <v>0</v>
      </c>
      <c r="J300" s="142">
        <f>SUBTOTAL(9,J301:J313)</f>
        <v>0</v>
      </c>
      <c r="K300" s="84">
        <f t="shared" si="95"/>
        <v>21458</v>
      </c>
      <c r="L300" s="83"/>
    </row>
    <row r="301" spans="1:12" ht="105" customHeight="1">
      <c r="A301" s="19" t="s">
        <v>272</v>
      </c>
      <c r="B301" s="7" t="s">
        <v>29</v>
      </c>
      <c r="C301" s="7" t="s">
        <v>43</v>
      </c>
      <c r="D301" s="7" t="s">
        <v>14</v>
      </c>
      <c r="E301" s="7" t="s">
        <v>233</v>
      </c>
      <c r="F301" s="7"/>
      <c r="G301" s="177">
        <f>SUBTOTAL(9,G302:G303)</f>
        <v>18670</v>
      </c>
      <c r="H301" s="178">
        <f>SUBTOTAL(9,H302:H303)</f>
        <v>18670</v>
      </c>
      <c r="I301" s="143">
        <f>SUBTOTAL(9,I302:I303)</f>
        <v>0</v>
      </c>
      <c r="J301" s="142">
        <f>SUBTOTAL(9,J302:J303)</f>
        <v>0</v>
      </c>
      <c r="K301" s="84">
        <f t="shared" si="95"/>
        <v>0</v>
      </c>
      <c r="L301" s="83"/>
    </row>
    <row r="302" spans="1:12" ht="112.5">
      <c r="A302" s="40" t="s">
        <v>166</v>
      </c>
      <c r="B302" s="7" t="s">
        <v>29</v>
      </c>
      <c r="C302" s="7" t="s">
        <v>43</v>
      </c>
      <c r="D302" s="7" t="s">
        <v>14</v>
      </c>
      <c r="E302" s="7" t="s">
        <v>233</v>
      </c>
      <c r="F302" s="7" t="s">
        <v>30</v>
      </c>
      <c r="G302" s="179">
        <f>18670-5719</f>
        <v>12951</v>
      </c>
      <c r="H302" s="180">
        <f>18670-5719</f>
        <v>12951</v>
      </c>
      <c r="I302" s="145"/>
      <c r="J302" s="144"/>
      <c r="K302" s="84">
        <f t="shared" si="95"/>
        <v>0</v>
      </c>
      <c r="L302" s="83"/>
    </row>
    <row r="303" spans="1:12" s="12" customFormat="1" ht="114.75" customHeight="1">
      <c r="A303" s="19" t="s">
        <v>216</v>
      </c>
      <c r="B303" s="7" t="s">
        <v>29</v>
      </c>
      <c r="C303" s="7" t="s">
        <v>43</v>
      </c>
      <c r="D303" s="7" t="s">
        <v>14</v>
      </c>
      <c r="E303" s="7" t="s">
        <v>233</v>
      </c>
      <c r="F303" s="7" t="s">
        <v>215</v>
      </c>
      <c r="G303" s="179">
        <v>5719</v>
      </c>
      <c r="H303" s="180">
        <v>5719</v>
      </c>
      <c r="I303" s="145"/>
      <c r="J303" s="144"/>
      <c r="K303" s="84">
        <f t="shared" si="95"/>
        <v>0</v>
      </c>
      <c r="L303" s="83"/>
    </row>
    <row r="304" spans="1:12" ht="93.75">
      <c r="A304" s="19" t="s">
        <v>158</v>
      </c>
      <c r="B304" s="7" t="s">
        <v>29</v>
      </c>
      <c r="C304" s="7" t="s">
        <v>43</v>
      </c>
      <c r="D304" s="7" t="s">
        <v>14</v>
      </c>
      <c r="E304" s="7" t="s">
        <v>115</v>
      </c>
      <c r="F304" s="7"/>
      <c r="G304" s="177">
        <f>SUBTOTAL(9,G305:G305)</f>
        <v>40</v>
      </c>
      <c r="H304" s="178"/>
      <c r="I304" s="143">
        <f>SUBTOTAL(9,I305:I305)</f>
        <v>0</v>
      </c>
      <c r="J304" s="146">
        <f>SUBTOTAL(9,J305:J305)</f>
        <v>0</v>
      </c>
      <c r="K304" s="82">
        <f t="shared" ref="K304:K322" si="100">G304-H304</f>
        <v>40</v>
      </c>
      <c r="L304" s="83"/>
    </row>
    <row r="305" spans="1:12" ht="56.25">
      <c r="A305" s="19" t="s">
        <v>156</v>
      </c>
      <c r="B305" s="7" t="s">
        <v>29</v>
      </c>
      <c r="C305" s="7" t="s">
        <v>43</v>
      </c>
      <c r="D305" s="7" t="s">
        <v>14</v>
      </c>
      <c r="E305" s="7" t="s">
        <v>115</v>
      </c>
      <c r="F305" s="7" t="s">
        <v>153</v>
      </c>
      <c r="G305" s="179">
        <v>40</v>
      </c>
      <c r="H305" s="180"/>
      <c r="I305" s="145"/>
      <c r="J305" s="144"/>
      <c r="K305" s="84">
        <f t="shared" si="100"/>
        <v>40</v>
      </c>
      <c r="L305" s="83"/>
    </row>
    <row r="306" spans="1:12" ht="81.75" customHeight="1">
      <c r="A306" s="19" t="s">
        <v>190</v>
      </c>
      <c r="B306" s="7" t="s">
        <v>29</v>
      </c>
      <c r="C306" s="7" t="s">
        <v>43</v>
      </c>
      <c r="D306" s="7" t="s">
        <v>14</v>
      </c>
      <c r="E306" s="7" t="s">
        <v>122</v>
      </c>
      <c r="F306" s="7"/>
      <c r="G306" s="177">
        <f>SUBTOTAL(9,G307:G307)</f>
        <v>70</v>
      </c>
      <c r="H306" s="178"/>
      <c r="I306" s="143">
        <f>SUBTOTAL(9,I307:I307)</f>
        <v>0</v>
      </c>
      <c r="J306" s="146">
        <f>SUBTOTAL(9,J307:J307)</f>
        <v>0</v>
      </c>
      <c r="K306" s="82">
        <f t="shared" si="100"/>
        <v>70</v>
      </c>
      <c r="L306" s="83"/>
    </row>
    <row r="307" spans="1:12" ht="39.75" customHeight="1">
      <c r="A307" s="40" t="s">
        <v>254</v>
      </c>
      <c r="B307" s="7" t="s">
        <v>29</v>
      </c>
      <c r="C307" s="7" t="s">
        <v>43</v>
      </c>
      <c r="D307" s="7" t="s">
        <v>14</v>
      </c>
      <c r="E307" s="7" t="s">
        <v>122</v>
      </c>
      <c r="F307" s="7" t="s">
        <v>253</v>
      </c>
      <c r="G307" s="179">
        <v>70</v>
      </c>
      <c r="H307" s="180"/>
      <c r="I307" s="145"/>
      <c r="J307" s="144"/>
      <c r="K307" s="84">
        <f t="shared" si="100"/>
        <v>70</v>
      </c>
      <c r="L307" s="83"/>
    </row>
    <row r="308" spans="1:12" s="23" customFormat="1" ht="56.25">
      <c r="A308" s="19" t="s">
        <v>210</v>
      </c>
      <c r="B308" s="7" t="s">
        <v>29</v>
      </c>
      <c r="C308" s="7" t="s">
        <v>43</v>
      </c>
      <c r="D308" s="7" t="s">
        <v>14</v>
      </c>
      <c r="E308" s="7" t="s">
        <v>139</v>
      </c>
      <c r="F308" s="7"/>
      <c r="G308" s="177">
        <f>SUBTOTAL(9,G309:G313)</f>
        <v>21348</v>
      </c>
      <c r="H308" s="178"/>
      <c r="I308" s="143">
        <f>SUBTOTAL(9,I309:I313)</f>
        <v>0</v>
      </c>
      <c r="J308" s="142">
        <f>SUBTOTAL(9,J309:J313)</f>
        <v>0</v>
      </c>
      <c r="K308" s="84">
        <f t="shared" ref="K308" si="101">G308-H308</f>
        <v>21348</v>
      </c>
      <c r="L308" s="83"/>
    </row>
    <row r="309" spans="1:12" s="23" customFormat="1" ht="56.25">
      <c r="A309" s="19" t="s">
        <v>156</v>
      </c>
      <c r="B309" s="7" t="s">
        <v>29</v>
      </c>
      <c r="C309" s="7" t="s">
        <v>43</v>
      </c>
      <c r="D309" s="7" t="s">
        <v>14</v>
      </c>
      <c r="E309" s="7" t="s">
        <v>139</v>
      </c>
      <c r="F309" s="7" t="s">
        <v>153</v>
      </c>
      <c r="G309" s="179">
        <f>1350-300-35-151+151</f>
        <v>1015</v>
      </c>
      <c r="H309" s="180"/>
      <c r="I309" s="145"/>
      <c r="J309" s="144"/>
      <c r="K309" s="84">
        <f t="shared" si="100"/>
        <v>1015</v>
      </c>
      <c r="L309" s="83"/>
    </row>
    <row r="310" spans="1:12" s="23" customFormat="1" ht="112.5">
      <c r="A310" s="40" t="s">
        <v>166</v>
      </c>
      <c r="B310" s="7" t="s">
        <v>29</v>
      </c>
      <c r="C310" s="7" t="s">
        <v>43</v>
      </c>
      <c r="D310" s="7" t="s">
        <v>14</v>
      </c>
      <c r="E310" s="7" t="s">
        <v>139</v>
      </c>
      <c r="F310" s="7" t="s">
        <v>30</v>
      </c>
      <c r="G310" s="179">
        <f>18250-4576</f>
        <v>13674</v>
      </c>
      <c r="H310" s="180"/>
      <c r="I310" s="145"/>
      <c r="J310" s="144"/>
      <c r="K310" s="84">
        <f t="shared" si="100"/>
        <v>13674</v>
      </c>
      <c r="L310" s="83"/>
    </row>
    <row r="311" spans="1:12" ht="37.5">
      <c r="A311" s="19" t="s">
        <v>181</v>
      </c>
      <c r="B311" s="7" t="s">
        <v>29</v>
      </c>
      <c r="C311" s="7" t="s">
        <v>43</v>
      </c>
      <c r="D311" s="7" t="s">
        <v>14</v>
      </c>
      <c r="E311" s="7" t="s">
        <v>139</v>
      </c>
      <c r="F311" s="7" t="s">
        <v>31</v>
      </c>
      <c r="G311" s="179">
        <f>510+120-30+90-90</f>
        <v>600</v>
      </c>
      <c r="H311" s="180"/>
      <c r="I311" s="145"/>
      <c r="J311" s="144"/>
      <c r="K311" s="84">
        <f t="shared" si="100"/>
        <v>600</v>
      </c>
      <c r="L311" s="83"/>
    </row>
    <row r="312" spans="1:12" ht="112.5">
      <c r="A312" s="19" t="s">
        <v>216</v>
      </c>
      <c r="B312" s="7" t="s">
        <v>29</v>
      </c>
      <c r="C312" s="7" t="s">
        <v>43</v>
      </c>
      <c r="D312" s="7" t="s">
        <v>14</v>
      </c>
      <c r="E312" s="7" t="s">
        <v>139</v>
      </c>
      <c r="F312" s="7" t="s">
        <v>215</v>
      </c>
      <c r="G312" s="179">
        <f>1238+4576</f>
        <v>5814</v>
      </c>
      <c r="H312" s="180"/>
      <c r="I312" s="145"/>
      <c r="J312" s="144"/>
      <c r="K312" s="84">
        <f t="shared" si="100"/>
        <v>5814</v>
      </c>
      <c r="L312" s="83"/>
    </row>
    <row r="313" spans="1:12" ht="37.5">
      <c r="A313" s="19" t="s">
        <v>254</v>
      </c>
      <c r="B313" s="7" t="s">
        <v>29</v>
      </c>
      <c r="C313" s="7" t="s">
        <v>43</v>
      </c>
      <c r="D313" s="7" t="s">
        <v>14</v>
      </c>
      <c r="E313" s="7" t="s">
        <v>139</v>
      </c>
      <c r="F313" s="7" t="s">
        <v>253</v>
      </c>
      <c r="G313" s="179">
        <f>180+30+35+61-61</f>
        <v>245</v>
      </c>
      <c r="H313" s="180"/>
      <c r="I313" s="145"/>
      <c r="J313" s="144"/>
      <c r="K313" s="84">
        <f t="shared" si="100"/>
        <v>245</v>
      </c>
      <c r="L313" s="83"/>
    </row>
    <row r="314" spans="1:12" ht="37.5">
      <c r="A314" s="41" t="s">
        <v>112</v>
      </c>
      <c r="B314" s="7" t="s">
        <v>29</v>
      </c>
      <c r="C314" s="7" t="s">
        <v>43</v>
      </c>
      <c r="D314" s="7" t="s">
        <v>23</v>
      </c>
      <c r="E314" s="7"/>
      <c r="F314" s="7"/>
      <c r="G314" s="177">
        <f>SUBTOTAL(9,G315:G318)</f>
        <v>5290</v>
      </c>
      <c r="H314" s="178"/>
      <c r="I314" s="143">
        <f>SUBTOTAL(9,I315:I318)</f>
        <v>0</v>
      </c>
      <c r="J314" s="142">
        <f>SUBTOTAL(9,J315:J318)</f>
        <v>0</v>
      </c>
      <c r="K314" s="82">
        <f t="shared" si="100"/>
        <v>5290</v>
      </c>
      <c r="L314" s="83"/>
    </row>
    <row r="315" spans="1:12" ht="93.75">
      <c r="A315" s="19" t="s">
        <v>6</v>
      </c>
      <c r="B315" s="7" t="s">
        <v>29</v>
      </c>
      <c r="C315" s="7" t="s">
        <v>43</v>
      </c>
      <c r="D315" s="7" t="s">
        <v>23</v>
      </c>
      <c r="E315" s="7" t="s">
        <v>16</v>
      </c>
      <c r="F315" s="7"/>
      <c r="G315" s="177">
        <f>SUBTOTAL(9,G316:G318)</f>
        <v>5290</v>
      </c>
      <c r="H315" s="178"/>
      <c r="I315" s="143">
        <f>SUBTOTAL(9,I316:I318)</f>
        <v>0</v>
      </c>
      <c r="J315" s="142">
        <f>SUBTOTAL(9,J316:J318)</f>
        <v>0</v>
      </c>
      <c r="K315" s="82">
        <f t="shared" si="100"/>
        <v>5290</v>
      </c>
      <c r="L315" s="83"/>
    </row>
    <row r="316" spans="1:12" ht="56.25">
      <c r="A316" s="19" t="s">
        <v>155</v>
      </c>
      <c r="B316" s="7" t="s">
        <v>29</v>
      </c>
      <c r="C316" s="7" t="s">
        <v>43</v>
      </c>
      <c r="D316" s="7" t="s">
        <v>23</v>
      </c>
      <c r="E316" s="7" t="s">
        <v>16</v>
      </c>
      <c r="F316" s="7" t="s">
        <v>152</v>
      </c>
      <c r="G316" s="179">
        <f>4761+80+14+107</f>
        <v>4962</v>
      </c>
      <c r="H316" s="180"/>
      <c r="I316" s="145">
        <v>107</v>
      </c>
      <c r="J316" s="144"/>
      <c r="K316" s="84">
        <f t="shared" si="100"/>
        <v>4962</v>
      </c>
      <c r="L316" s="83"/>
    </row>
    <row r="317" spans="1:12" ht="56.25">
      <c r="A317" s="19" t="s">
        <v>156</v>
      </c>
      <c r="B317" s="7" t="s">
        <v>29</v>
      </c>
      <c r="C317" s="7" t="s">
        <v>43</v>
      </c>
      <c r="D317" s="7" t="s">
        <v>23</v>
      </c>
      <c r="E317" s="7" t="s">
        <v>16</v>
      </c>
      <c r="F317" s="7" t="s">
        <v>153</v>
      </c>
      <c r="G317" s="179">
        <f>634+40-230-14-107</f>
        <v>323</v>
      </c>
      <c r="H317" s="180"/>
      <c r="I317" s="145">
        <v>-107</v>
      </c>
      <c r="J317" s="144"/>
      <c r="K317" s="84">
        <f t="shared" si="100"/>
        <v>323</v>
      </c>
      <c r="L317" s="83"/>
    </row>
    <row r="318" spans="1:12" ht="37.5">
      <c r="A318" s="19" t="s">
        <v>157</v>
      </c>
      <c r="B318" s="7" t="s">
        <v>29</v>
      </c>
      <c r="C318" s="7" t="s">
        <v>43</v>
      </c>
      <c r="D318" s="7" t="s">
        <v>23</v>
      </c>
      <c r="E318" s="7" t="s">
        <v>16</v>
      </c>
      <c r="F318" s="7" t="s">
        <v>154</v>
      </c>
      <c r="G318" s="179">
        <v>5</v>
      </c>
      <c r="H318" s="180"/>
      <c r="I318" s="145"/>
      <c r="J318" s="144"/>
      <c r="K318" s="84">
        <f t="shared" si="100"/>
        <v>5</v>
      </c>
      <c r="L318" s="83"/>
    </row>
    <row r="319" spans="1:12" ht="23.25" customHeight="1">
      <c r="A319" s="43" t="s">
        <v>61</v>
      </c>
      <c r="B319" s="9" t="s">
        <v>29</v>
      </c>
      <c r="C319" s="9" t="s">
        <v>60</v>
      </c>
      <c r="D319" s="9"/>
      <c r="E319" s="9"/>
      <c r="F319" s="9"/>
      <c r="G319" s="175">
        <f>SUBTOTAL(9,G320:G326)</f>
        <v>27212</v>
      </c>
      <c r="H319" s="176">
        <f t="shared" ref="H319:I319" si="102">SUBTOTAL(9,H320:H326)</f>
        <v>21055</v>
      </c>
      <c r="I319" s="197">
        <f t="shared" si="102"/>
        <v>0</v>
      </c>
      <c r="J319" s="149">
        <f>SUBTOTAL(9,J320:J326)</f>
        <v>0</v>
      </c>
      <c r="K319" s="106">
        <f t="shared" si="100"/>
        <v>6157</v>
      </c>
      <c r="L319" s="85"/>
    </row>
    <row r="320" spans="1:12">
      <c r="A320" s="41" t="s">
        <v>62</v>
      </c>
      <c r="B320" s="7" t="s">
        <v>29</v>
      </c>
      <c r="C320" s="7" t="s">
        <v>60</v>
      </c>
      <c r="D320" s="7" t="s">
        <v>17</v>
      </c>
      <c r="E320" s="7"/>
      <c r="F320" s="7"/>
      <c r="G320" s="177">
        <f>SUBTOTAL(9,G321:G326)</f>
        <v>27212</v>
      </c>
      <c r="H320" s="178">
        <f t="shared" ref="H320:I320" si="103">SUBTOTAL(9,H321:H326)</f>
        <v>21055</v>
      </c>
      <c r="I320" s="196">
        <f t="shared" si="103"/>
        <v>0</v>
      </c>
      <c r="J320" s="144">
        <f>SUBTOTAL(9,J321:J326)</f>
        <v>0</v>
      </c>
      <c r="K320" s="82">
        <f t="shared" si="100"/>
        <v>6157</v>
      </c>
      <c r="L320" s="83"/>
    </row>
    <row r="321" spans="1:12" ht="85.5" customHeight="1">
      <c r="A321" s="40" t="s">
        <v>237</v>
      </c>
      <c r="B321" s="7" t="s">
        <v>29</v>
      </c>
      <c r="C321" s="7" t="s">
        <v>60</v>
      </c>
      <c r="D321" s="7" t="s">
        <v>17</v>
      </c>
      <c r="E321" s="7" t="s">
        <v>236</v>
      </c>
      <c r="F321" s="7"/>
      <c r="G321" s="177">
        <f>SUBTOTAL(9,G322)</f>
        <v>16329</v>
      </c>
      <c r="H321" s="178">
        <f>SUBTOTAL(9,H322)</f>
        <v>16329</v>
      </c>
      <c r="I321" s="198">
        <f>SUBTOTAL(9,I322)</f>
        <v>0</v>
      </c>
      <c r="J321" s="198">
        <f>SUBTOTAL(9,J322)</f>
        <v>0</v>
      </c>
      <c r="K321" s="82">
        <f t="shared" si="100"/>
        <v>0</v>
      </c>
      <c r="L321" s="83"/>
    </row>
    <row r="322" spans="1:12" ht="37.5" customHeight="1">
      <c r="A322" s="41" t="s">
        <v>142</v>
      </c>
      <c r="B322" s="7" t="s">
        <v>29</v>
      </c>
      <c r="C322" s="7" t="s">
        <v>60</v>
      </c>
      <c r="D322" s="7" t="s">
        <v>17</v>
      </c>
      <c r="E322" s="7" t="s">
        <v>236</v>
      </c>
      <c r="F322" s="7" t="s">
        <v>141</v>
      </c>
      <c r="G322" s="179">
        <f>6640+9689</f>
        <v>16329</v>
      </c>
      <c r="H322" s="180">
        <f>6640+9689</f>
        <v>16329</v>
      </c>
      <c r="I322" s="145"/>
      <c r="J322" s="144"/>
      <c r="K322" s="82">
        <f t="shared" si="100"/>
        <v>0</v>
      </c>
      <c r="L322" s="83"/>
    </row>
    <row r="323" spans="1:12" ht="56.25">
      <c r="A323" s="19" t="s">
        <v>217</v>
      </c>
      <c r="B323" s="7" t="s">
        <v>29</v>
      </c>
      <c r="C323" s="7" t="s">
        <v>60</v>
      </c>
      <c r="D323" s="7" t="s">
        <v>17</v>
      </c>
      <c r="E323" s="7" t="s">
        <v>128</v>
      </c>
      <c r="F323" s="7"/>
      <c r="G323" s="177">
        <f>SUBTOTAL(9,G324)</f>
        <v>6157</v>
      </c>
      <c r="H323" s="178"/>
      <c r="I323" s="199">
        <f t="shared" ref="I323:J323" si="104">SUBTOTAL(9,I324)</f>
        <v>0</v>
      </c>
      <c r="J323" s="178">
        <f t="shared" si="104"/>
        <v>0</v>
      </c>
      <c r="K323" s="82">
        <f t="shared" ref="K323:K328" si="105">G323-H323</f>
        <v>6157</v>
      </c>
      <c r="L323" s="83"/>
    </row>
    <row r="324" spans="1:12" ht="37.5">
      <c r="A324" s="41" t="s">
        <v>142</v>
      </c>
      <c r="B324" s="7" t="s">
        <v>29</v>
      </c>
      <c r="C324" s="7" t="s">
        <v>60</v>
      </c>
      <c r="D324" s="7" t="s">
        <v>17</v>
      </c>
      <c r="E324" s="7" t="s">
        <v>128</v>
      </c>
      <c r="F324" s="7" t="s">
        <v>141</v>
      </c>
      <c r="G324" s="179">
        <f>6000+157</f>
        <v>6157</v>
      </c>
      <c r="H324" s="180"/>
      <c r="I324" s="145"/>
      <c r="J324" s="144"/>
      <c r="K324" s="84">
        <f t="shared" si="105"/>
        <v>6157</v>
      </c>
      <c r="L324" s="83"/>
    </row>
    <row r="325" spans="1:12" ht="78.75" customHeight="1">
      <c r="A325" s="41" t="s">
        <v>239</v>
      </c>
      <c r="B325" s="7" t="s">
        <v>29</v>
      </c>
      <c r="C325" s="7" t="s">
        <v>60</v>
      </c>
      <c r="D325" s="7" t="s">
        <v>17</v>
      </c>
      <c r="E325" s="7" t="s">
        <v>238</v>
      </c>
      <c r="F325" s="7"/>
      <c r="G325" s="177">
        <f>SUBTOTAL(9,G326)</f>
        <v>4726</v>
      </c>
      <c r="H325" s="178">
        <f>SUBTOTAL(9,H326)</f>
        <v>4726</v>
      </c>
      <c r="I325" s="145">
        <f>SUBTOTAL(9,I326)</f>
        <v>0</v>
      </c>
      <c r="J325" s="144">
        <f>SUBTOTAL(9,J326)</f>
        <v>0</v>
      </c>
      <c r="K325" s="82">
        <f t="shared" ref="K325:K326" si="106">G325-H325</f>
        <v>0</v>
      </c>
      <c r="L325" s="83"/>
    </row>
    <row r="326" spans="1:12" ht="37.5">
      <c r="A326" s="41" t="s">
        <v>142</v>
      </c>
      <c r="B326" s="7" t="s">
        <v>29</v>
      </c>
      <c r="C326" s="7" t="s">
        <v>60</v>
      </c>
      <c r="D326" s="7" t="s">
        <v>17</v>
      </c>
      <c r="E326" s="7" t="s">
        <v>238</v>
      </c>
      <c r="F326" s="7" t="s">
        <v>141</v>
      </c>
      <c r="G326" s="179">
        <f>1634+3092</f>
        <v>4726</v>
      </c>
      <c r="H326" s="180">
        <f>1634+3092</f>
        <v>4726</v>
      </c>
      <c r="I326" s="145"/>
      <c r="J326" s="144"/>
      <c r="K326" s="84">
        <f t="shared" si="106"/>
        <v>0</v>
      </c>
      <c r="L326" s="83"/>
    </row>
    <row r="327" spans="1:12" ht="22.5" customHeight="1">
      <c r="A327" s="43" t="s">
        <v>72</v>
      </c>
      <c r="B327" s="9" t="s">
        <v>29</v>
      </c>
      <c r="C327" s="9" t="s">
        <v>33</v>
      </c>
      <c r="D327" s="9"/>
      <c r="E327" s="9"/>
      <c r="F327" s="9"/>
      <c r="G327" s="175">
        <f>SUBTOTAL(9,G328:G333)</f>
        <v>13044</v>
      </c>
      <c r="H327" s="176">
        <f>SUBTOTAL(9,H328:H333)</f>
        <v>1600</v>
      </c>
      <c r="I327" s="200">
        <f t="shared" ref="I327:J327" si="107">SUBTOTAL(9,I328:I333)</f>
        <v>0</v>
      </c>
      <c r="J327" s="192">
        <f t="shared" si="107"/>
        <v>0</v>
      </c>
      <c r="K327" s="106">
        <f t="shared" si="105"/>
        <v>11444</v>
      </c>
      <c r="L327" s="85"/>
    </row>
    <row r="328" spans="1:12">
      <c r="A328" s="42" t="s">
        <v>110</v>
      </c>
      <c r="B328" s="7" t="s">
        <v>29</v>
      </c>
      <c r="C328" s="7" t="s">
        <v>33</v>
      </c>
      <c r="D328" s="7" t="s">
        <v>14</v>
      </c>
      <c r="E328" s="7"/>
      <c r="F328" s="7"/>
      <c r="G328" s="177">
        <f>SUBTOTAL(9,G329:G333)</f>
        <v>13044</v>
      </c>
      <c r="H328" s="178">
        <f t="shared" ref="H328:J328" si="108">SUBTOTAL(9,H329:H333)</f>
        <v>1600</v>
      </c>
      <c r="I328" s="196">
        <f t="shared" si="108"/>
        <v>0</v>
      </c>
      <c r="J328" s="189">
        <f t="shared" si="108"/>
        <v>0</v>
      </c>
      <c r="K328" s="82">
        <f t="shared" si="105"/>
        <v>11444</v>
      </c>
      <c r="L328" s="83"/>
    </row>
    <row r="329" spans="1:12" ht="121.5" customHeight="1">
      <c r="A329" s="19" t="s">
        <v>273</v>
      </c>
      <c r="B329" s="7" t="s">
        <v>29</v>
      </c>
      <c r="C329" s="7" t="s">
        <v>33</v>
      </c>
      <c r="D329" s="7" t="s">
        <v>14</v>
      </c>
      <c r="E329" s="7" t="s">
        <v>233</v>
      </c>
      <c r="F329" s="7"/>
      <c r="G329" s="177">
        <f>SUBTOTAL(9,G330:G331)</f>
        <v>1600</v>
      </c>
      <c r="H329" s="178">
        <f>SUBTOTAL(9,H330:H331)</f>
        <v>1600</v>
      </c>
      <c r="I329" s="199">
        <f t="shared" ref="I329:J329" si="109">SUBTOTAL(9,I330:I331)</f>
        <v>0</v>
      </c>
      <c r="J329" s="190">
        <f t="shared" si="109"/>
        <v>0</v>
      </c>
      <c r="K329" s="82"/>
      <c r="L329" s="83"/>
    </row>
    <row r="330" spans="1:12" ht="37.5">
      <c r="A330" s="19" t="s">
        <v>181</v>
      </c>
      <c r="B330" s="7" t="s">
        <v>29</v>
      </c>
      <c r="C330" s="7" t="s">
        <v>33</v>
      </c>
      <c r="D330" s="7" t="s">
        <v>14</v>
      </c>
      <c r="E330" s="7" t="s">
        <v>233</v>
      </c>
      <c r="F330" s="7" t="s">
        <v>31</v>
      </c>
      <c r="G330" s="179">
        <v>1600</v>
      </c>
      <c r="H330" s="180">
        <v>1600</v>
      </c>
      <c r="I330" s="145"/>
      <c r="J330" s="144"/>
      <c r="K330" s="82"/>
      <c r="L330" s="83"/>
    </row>
    <row r="331" spans="1:12" s="23" customFormat="1" ht="75">
      <c r="A331" s="19" t="s">
        <v>218</v>
      </c>
      <c r="B331" s="7" t="s">
        <v>29</v>
      </c>
      <c r="C331" s="7" t="s">
        <v>33</v>
      </c>
      <c r="D331" s="7" t="s">
        <v>14</v>
      </c>
      <c r="E331" s="7" t="s">
        <v>127</v>
      </c>
      <c r="F331" s="7"/>
      <c r="G331" s="177">
        <f>SUBTOTAL(9,G332:G333)</f>
        <v>11444</v>
      </c>
      <c r="H331" s="178"/>
      <c r="I331" s="145"/>
      <c r="J331" s="144"/>
      <c r="K331" s="82">
        <f t="shared" ref="K331:K346" si="110">G331-H331</f>
        <v>11444</v>
      </c>
      <c r="L331" s="83"/>
    </row>
    <row r="332" spans="1:12" s="23" customFormat="1" ht="112.5">
      <c r="A332" s="40" t="s">
        <v>166</v>
      </c>
      <c r="B332" s="7" t="s">
        <v>29</v>
      </c>
      <c r="C332" s="7" t="s">
        <v>33</v>
      </c>
      <c r="D332" s="7" t="s">
        <v>14</v>
      </c>
      <c r="E332" s="7" t="s">
        <v>127</v>
      </c>
      <c r="F332" s="7" t="s">
        <v>30</v>
      </c>
      <c r="G332" s="179">
        <f>7624+400-200</f>
        <v>7824</v>
      </c>
      <c r="H332" s="180"/>
      <c r="I332" s="145"/>
      <c r="J332" s="144"/>
      <c r="K332" s="84">
        <f t="shared" si="110"/>
        <v>7824</v>
      </c>
      <c r="L332" s="83"/>
    </row>
    <row r="333" spans="1:12" ht="37.5">
      <c r="A333" s="19" t="s">
        <v>181</v>
      </c>
      <c r="B333" s="7" t="s">
        <v>29</v>
      </c>
      <c r="C333" s="7" t="s">
        <v>33</v>
      </c>
      <c r="D333" s="7" t="s">
        <v>14</v>
      </c>
      <c r="E333" s="7" t="s">
        <v>127</v>
      </c>
      <c r="F333" s="7" t="s">
        <v>31</v>
      </c>
      <c r="G333" s="179">
        <f>3420+200</f>
        <v>3620</v>
      </c>
      <c r="H333" s="180"/>
      <c r="I333" s="145"/>
      <c r="J333" s="144"/>
      <c r="K333" s="84">
        <f t="shared" si="110"/>
        <v>3620</v>
      </c>
      <c r="L333" s="83"/>
    </row>
    <row r="334" spans="1:12" ht="75">
      <c r="A334" s="20" t="s">
        <v>228</v>
      </c>
      <c r="B334" s="16" t="s">
        <v>31</v>
      </c>
      <c r="C334" s="17"/>
      <c r="D334" s="17"/>
      <c r="E334" s="16"/>
      <c r="F334" s="17"/>
      <c r="G334" s="125">
        <f>SUBTOTAL(9,G335:G347)</f>
        <v>2243</v>
      </c>
      <c r="H334" s="131">
        <f t="shared" ref="H334" si="111">SUBTOTAL(9,H335:H347)</f>
        <v>2014</v>
      </c>
      <c r="I334" s="162">
        <f>SUBTOTAL(9,I335:I347)</f>
        <v>0</v>
      </c>
      <c r="J334" s="163">
        <f>SUBTOTAL(9,J335:J347)</f>
        <v>0</v>
      </c>
      <c r="K334" s="80">
        <f t="shared" si="110"/>
        <v>229</v>
      </c>
      <c r="L334" s="83" t="s">
        <v>171</v>
      </c>
    </row>
    <row r="335" spans="1:12" ht="37.5">
      <c r="A335" s="43" t="s">
        <v>61</v>
      </c>
      <c r="B335" s="9" t="s">
        <v>31</v>
      </c>
      <c r="C335" s="9" t="s">
        <v>60</v>
      </c>
      <c r="D335" s="9"/>
      <c r="E335" s="9"/>
      <c r="F335" s="9"/>
      <c r="G335" s="126">
        <f>SUBTOTAL(9,G336:G347)</f>
        <v>2243</v>
      </c>
      <c r="H335" s="182">
        <f>SUBTOTAL(9,H336:H347)</f>
        <v>2014</v>
      </c>
      <c r="I335" s="164">
        <f t="shared" ref="I335:J335" si="112">SUBTOTAL(9,I336:I347)</f>
        <v>0</v>
      </c>
      <c r="J335" s="165">
        <f t="shared" si="112"/>
        <v>0</v>
      </c>
      <c r="K335" s="80">
        <f t="shared" si="110"/>
        <v>229</v>
      </c>
      <c r="L335" s="83"/>
    </row>
    <row r="336" spans="1:12">
      <c r="A336" s="41" t="s">
        <v>62</v>
      </c>
      <c r="B336" s="7" t="s">
        <v>31</v>
      </c>
      <c r="C336" s="7" t="s">
        <v>60</v>
      </c>
      <c r="D336" s="7" t="s">
        <v>17</v>
      </c>
      <c r="E336" s="7"/>
      <c r="F336" s="7"/>
      <c r="G336" s="127">
        <f>SUBTOTAL(9,G337:G338)</f>
        <v>99</v>
      </c>
      <c r="H336" s="132"/>
      <c r="I336" s="166">
        <f t="shared" ref="I336:J336" si="113">SUBTOTAL(9,I337:I338)</f>
        <v>0</v>
      </c>
      <c r="J336" s="167">
        <f t="shared" si="113"/>
        <v>0</v>
      </c>
      <c r="K336" s="82">
        <f t="shared" si="110"/>
        <v>99</v>
      </c>
      <c r="L336" s="83"/>
    </row>
    <row r="337" spans="1:12" ht="56.25">
      <c r="A337" s="19" t="s">
        <v>229</v>
      </c>
      <c r="B337" s="7" t="s">
        <v>31</v>
      </c>
      <c r="C337" s="7" t="s">
        <v>60</v>
      </c>
      <c r="D337" s="7" t="s">
        <v>17</v>
      </c>
      <c r="E337" s="7" t="s">
        <v>122</v>
      </c>
      <c r="F337" s="7"/>
      <c r="G337" s="127">
        <f>SUBTOTAL(9,G338)</f>
        <v>99</v>
      </c>
      <c r="H337" s="132"/>
      <c r="I337" s="166">
        <f t="shared" ref="I337:J337" si="114">SUBTOTAL(9,I338)</f>
        <v>0</v>
      </c>
      <c r="J337" s="167">
        <f t="shared" si="114"/>
        <v>0</v>
      </c>
      <c r="K337" s="82">
        <f t="shared" si="110"/>
        <v>99</v>
      </c>
      <c r="L337" s="83"/>
    </row>
    <row r="338" spans="1:12" ht="60.75" customHeight="1">
      <c r="A338" s="19" t="s">
        <v>156</v>
      </c>
      <c r="B338" s="7" t="s">
        <v>31</v>
      </c>
      <c r="C338" s="7" t="s">
        <v>60</v>
      </c>
      <c r="D338" s="7" t="s">
        <v>17</v>
      </c>
      <c r="E338" s="7" t="s">
        <v>122</v>
      </c>
      <c r="F338" s="7" t="s">
        <v>153</v>
      </c>
      <c r="G338" s="128">
        <f>100-1</f>
        <v>99</v>
      </c>
      <c r="H338" s="183"/>
      <c r="I338" s="145"/>
      <c r="J338" s="144"/>
      <c r="K338" s="84">
        <f t="shared" si="110"/>
        <v>99</v>
      </c>
      <c r="L338" s="83"/>
    </row>
    <row r="339" spans="1:12">
      <c r="A339" s="41" t="s">
        <v>66</v>
      </c>
      <c r="B339" s="7" t="s">
        <v>31</v>
      </c>
      <c r="C339" s="7" t="s">
        <v>60</v>
      </c>
      <c r="D339" s="7" t="s">
        <v>23</v>
      </c>
      <c r="E339" s="7"/>
      <c r="F339" s="7"/>
      <c r="G339" s="127">
        <f>SUBTOTAL(9,G340:G341)</f>
        <v>1301</v>
      </c>
      <c r="H339" s="133">
        <f t="shared" ref="H339:J339" si="115">SUBTOTAL(9,H340:H341)</f>
        <v>1301</v>
      </c>
      <c r="I339" s="168">
        <f t="shared" si="115"/>
        <v>0</v>
      </c>
      <c r="J339" s="169">
        <f t="shared" si="115"/>
        <v>0</v>
      </c>
      <c r="K339" s="84">
        <f t="shared" si="110"/>
        <v>0</v>
      </c>
      <c r="L339" s="83"/>
    </row>
    <row r="340" spans="1:12" ht="37.5">
      <c r="A340" s="19" t="s">
        <v>68</v>
      </c>
      <c r="B340" s="7" t="s">
        <v>31</v>
      </c>
      <c r="C340" s="7" t="s">
        <v>60</v>
      </c>
      <c r="D340" s="7" t="s">
        <v>23</v>
      </c>
      <c r="E340" s="7" t="s">
        <v>67</v>
      </c>
      <c r="F340" s="7"/>
      <c r="G340" s="184">
        <f>SUBTOTAL(9,G341)</f>
        <v>1301</v>
      </c>
      <c r="H340" s="178">
        <f t="shared" ref="H340:J340" si="116">SUBTOTAL(9,H341)</f>
        <v>1301</v>
      </c>
      <c r="I340" s="143">
        <f t="shared" si="116"/>
        <v>0</v>
      </c>
      <c r="J340" s="170">
        <f t="shared" si="116"/>
        <v>0</v>
      </c>
      <c r="K340" s="84">
        <f t="shared" si="110"/>
        <v>0</v>
      </c>
      <c r="L340" s="83"/>
    </row>
    <row r="341" spans="1:12" ht="37.5">
      <c r="A341" s="19" t="s">
        <v>162</v>
      </c>
      <c r="B341" s="7" t="s">
        <v>31</v>
      </c>
      <c r="C341" s="7" t="s">
        <v>60</v>
      </c>
      <c r="D341" s="7" t="s">
        <v>23</v>
      </c>
      <c r="E341" s="7" t="s">
        <v>67</v>
      </c>
      <c r="F341" s="7" t="s">
        <v>161</v>
      </c>
      <c r="G341" s="185">
        <f>1306-5</f>
        <v>1301</v>
      </c>
      <c r="H341" s="180">
        <f>1306-5</f>
        <v>1301</v>
      </c>
      <c r="I341" s="145"/>
      <c r="J341" s="144"/>
      <c r="K341" s="84">
        <f t="shared" si="110"/>
        <v>0</v>
      </c>
      <c r="L341" s="83" t="s">
        <v>83</v>
      </c>
    </row>
    <row r="342" spans="1:12" ht="37.5">
      <c r="A342" s="41" t="s">
        <v>80</v>
      </c>
      <c r="B342" s="7" t="s">
        <v>31</v>
      </c>
      <c r="C342" s="7" t="s">
        <v>60</v>
      </c>
      <c r="D342" s="7" t="s">
        <v>50</v>
      </c>
      <c r="E342" s="7"/>
      <c r="F342" s="7"/>
      <c r="G342" s="127">
        <f>SUBTOTAL(9,G343:G347)</f>
        <v>843</v>
      </c>
      <c r="H342" s="133">
        <f t="shared" ref="H342:J342" si="117">SUBTOTAL(9,H343:H347)</f>
        <v>713</v>
      </c>
      <c r="I342" s="171">
        <f t="shared" si="117"/>
        <v>0</v>
      </c>
      <c r="J342" s="172">
        <f t="shared" si="117"/>
        <v>0</v>
      </c>
      <c r="K342" s="82">
        <f t="shared" si="110"/>
        <v>130</v>
      </c>
      <c r="L342" s="83"/>
    </row>
    <row r="343" spans="1:12" ht="93.75">
      <c r="A343" s="19" t="s">
        <v>6</v>
      </c>
      <c r="B343" s="7" t="s">
        <v>31</v>
      </c>
      <c r="C343" s="7" t="s">
        <v>60</v>
      </c>
      <c r="D343" s="7" t="s">
        <v>50</v>
      </c>
      <c r="E343" s="7" t="s">
        <v>16</v>
      </c>
      <c r="F343" s="7"/>
      <c r="G343" s="127">
        <f>SUBTOTAL(9,G344)</f>
        <v>130</v>
      </c>
      <c r="H343" s="133"/>
      <c r="I343" s="145">
        <f>SUBTOTAL(9,I344)</f>
        <v>0</v>
      </c>
      <c r="J343" s="144">
        <f>SUBTOTAL(9,J344)</f>
        <v>0</v>
      </c>
      <c r="K343" s="82">
        <f t="shared" si="110"/>
        <v>130</v>
      </c>
      <c r="L343" s="83"/>
    </row>
    <row r="344" spans="1:12" ht="56.25">
      <c r="A344" s="19" t="s">
        <v>155</v>
      </c>
      <c r="B344" s="7" t="s">
        <v>31</v>
      </c>
      <c r="C344" s="7" t="s">
        <v>60</v>
      </c>
      <c r="D344" s="7" t="s">
        <v>50</v>
      </c>
      <c r="E344" s="7" t="s">
        <v>16</v>
      </c>
      <c r="F344" s="7" t="s">
        <v>152</v>
      </c>
      <c r="G344" s="128">
        <f>138-8</f>
        <v>130</v>
      </c>
      <c r="H344" s="183"/>
      <c r="I344" s="145"/>
      <c r="J344" s="144"/>
      <c r="K344" s="84">
        <f t="shared" si="110"/>
        <v>130</v>
      </c>
      <c r="L344" s="85"/>
    </row>
    <row r="345" spans="1:12">
      <c r="A345" s="29" t="s">
        <v>97</v>
      </c>
      <c r="B345" s="7" t="s">
        <v>31</v>
      </c>
      <c r="C345" s="7" t="s">
        <v>60</v>
      </c>
      <c r="D345" s="7" t="s">
        <v>50</v>
      </c>
      <c r="E345" s="7" t="s">
        <v>96</v>
      </c>
      <c r="F345" s="7"/>
      <c r="G345" s="127">
        <f>SUBTOTAL(9,G346:G347)</f>
        <v>713</v>
      </c>
      <c r="H345" s="133">
        <f t="shared" ref="H345:J345" si="118">SUBTOTAL(9,H346:H347)</f>
        <v>713</v>
      </c>
      <c r="I345" s="171">
        <f t="shared" si="118"/>
        <v>0</v>
      </c>
      <c r="J345" s="172">
        <f t="shared" si="118"/>
        <v>0</v>
      </c>
      <c r="K345" s="82">
        <f t="shared" si="110"/>
        <v>0</v>
      </c>
      <c r="L345" s="83"/>
    </row>
    <row r="346" spans="1:12" ht="56.25">
      <c r="A346" s="19" t="s">
        <v>155</v>
      </c>
      <c r="B346" s="7" t="s">
        <v>31</v>
      </c>
      <c r="C346" s="7" t="s">
        <v>60</v>
      </c>
      <c r="D346" s="7" t="s">
        <v>50</v>
      </c>
      <c r="E346" s="7" t="s">
        <v>96</v>
      </c>
      <c r="F346" s="7" t="s">
        <v>152</v>
      </c>
      <c r="G346" s="128">
        <f>700-152</f>
        <v>548</v>
      </c>
      <c r="H346" s="183">
        <f>700-152</f>
        <v>548</v>
      </c>
      <c r="I346" s="145"/>
      <c r="J346" s="144"/>
      <c r="K346" s="84">
        <f t="shared" si="110"/>
        <v>0</v>
      </c>
      <c r="L346" s="85"/>
    </row>
    <row r="347" spans="1:12" ht="65.25" customHeight="1">
      <c r="A347" s="19" t="s">
        <v>156</v>
      </c>
      <c r="B347" s="7" t="s">
        <v>31</v>
      </c>
      <c r="C347" s="7" t="s">
        <v>60</v>
      </c>
      <c r="D347" s="7" t="s">
        <v>50</v>
      </c>
      <c r="E347" s="7" t="s">
        <v>96</v>
      </c>
      <c r="F347" s="7" t="s">
        <v>153</v>
      </c>
      <c r="G347" s="128">
        <f>294-129</f>
        <v>165</v>
      </c>
      <c r="H347" s="183">
        <f>294-129</f>
        <v>165</v>
      </c>
      <c r="I347" s="145"/>
      <c r="J347" s="144"/>
      <c r="K347" s="84"/>
      <c r="L347" s="85"/>
    </row>
    <row r="348" spans="1:12" ht="75">
      <c r="A348" s="20" t="s">
        <v>73</v>
      </c>
      <c r="B348" s="16" t="s">
        <v>91</v>
      </c>
      <c r="C348" s="17"/>
      <c r="D348" s="17"/>
      <c r="E348" s="16"/>
      <c r="F348" s="17"/>
      <c r="G348" s="181">
        <f>SUBTOTAL(9,G349:G419)</f>
        <v>247138</v>
      </c>
      <c r="H348" s="131">
        <f t="shared" ref="H348:J348" si="119">SUBTOTAL(9,H349:H419)</f>
        <v>162501</v>
      </c>
      <c r="I348" s="159">
        <f t="shared" si="119"/>
        <v>0</v>
      </c>
      <c r="J348" s="148">
        <f t="shared" si="119"/>
        <v>0</v>
      </c>
      <c r="K348" s="80">
        <f t="shared" ref="K348:K354" si="120">G348-H348</f>
        <v>84637</v>
      </c>
      <c r="L348" s="83" t="s">
        <v>171</v>
      </c>
    </row>
    <row r="349" spans="1:12" ht="24.75" customHeight="1">
      <c r="A349" s="21" t="s">
        <v>13</v>
      </c>
      <c r="B349" s="9" t="s">
        <v>91</v>
      </c>
      <c r="C349" s="9" t="s">
        <v>14</v>
      </c>
      <c r="D349" s="9"/>
      <c r="E349" s="9"/>
      <c r="F349" s="9"/>
      <c r="G349" s="175">
        <f>SUBTOTAL(9,G350:G354)</f>
        <v>8950</v>
      </c>
      <c r="H349" s="176"/>
      <c r="I349" s="159">
        <f>SUBTOTAL(9,I350:I354)</f>
        <v>0</v>
      </c>
      <c r="J349" s="148">
        <f>SUBTOTAL(9,J350:J354)</f>
        <v>0</v>
      </c>
      <c r="K349" s="106">
        <f t="shared" si="120"/>
        <v>8950</v>
      </c>
      <c r="L349" s="85"/>
    </row>
    <row r="350" spans="1:12" s="12" customFormat="1" ht="37.5">
      <c r="A350" s="19" t="s">
        <v>19</v>
      </c>
      <c r="B350" s="7" t="s">
        <v>91</v>
      </c>
      <c r="C350" s="7" t="s">
        <v>14</v>
      </c>
      <c r="D350" s="7" t="s">
        <v>108</v>
      </c>
      <c r="E350" s="7"/>
      <c r="F350" s="7"/>
      <c r="G350" s="177">
        <f>SUBTOTAL(9,G351:G354)</f>
        <v>8950</v>
      </c>
      <c r="H350" s="178"/>
      <c r="I350" s="143">
        <f>SUBTOTAL(9,I351:I354)</f>
        <v>0</v>
      </c>
      <c r="J350" s="144">
        <f>SUBTOTAL(9,J351:J354)</f>
        <v>0</v>
      </c>
      <c r="K350" s="82">
        <f t="shared" si="120"/>
        <v>8950</v>
      </c>
      <c r="L350" s="83"/>
    </row>
    <row r="351" spans="1:12" ht="93.75">
      <c r="A351" s="19" t="s">
        <v>6</v>
      </c>
      <c r="B351" s="7" t="s">
        <v>91</v>
      </c>
      <c r="C351" s="7" t="s">
        <v>14</v>
      </c>
      <c r="D351" s="7" t="s">
        <v>108</v>
      </c>
      <c r="E351" s="7" t="s">
        <v>16</v>
      </c>
      <c r="F351" s="7"/>
      <c r="G351" s="177">
        <f>SUBTOTAL(9,G352:G354)</f>
        <v>8950</v>
      </c>
      <c r="H351" s="178"/>
      <c r="I351" s="143">
        <f t="shared" ref="I351" si="121">SUBTOTAL(9,I352:I354)</f>
        <v>0</v>
      </c>
      <c r="J351" s="144">
        <f>SUBTOTAL(9,J354)</f>
        <v>0</v>
      </c>
      <c r="K351" s="82">
        <f t="shared" si="120"/>
        <v>8950</v>
      </c>
      <c r="L351" s="83"/>
    </row>
    <row r="352" spans="1:12" ht="56.25">
      <c r="A352" s="19" t="s">
        <v>155</v>
      </c>
      <c r="B352" s="7" t="s">
        <v>91</v>
      </c>
      <c r="C352" s="7" t="s">
        <v>14</v>
      </c>
      <c r="D352" s="7" t="s">
        <v>108</v>
      </c>
      <c r="E352" s="7" t="s">
        <v>16</v>
      </c>
      <c r="F352" s="7" t="s">
        <v>152</v>
      </c>
      <c r="G352" s="179">
        <f>8113+400-828-15+15</f>
        <v>7685</v>
      </c>
      <c r="H352" s="180"/>
      <c r="I352" s="145">
        <v>15</v>
      </c>
      <c r="J352" s="144"/>
      <c r="K352" s="84">
        <f t="shared" si="120"/>
        <v>7685</v>
      </c>
      <c r="L352" s="83"/>
    </row>
    <row r="353" spans="1:12" ht="56.25">
      <c r="A353" s="19" t="s">
        <v>156</v>
      </c>
      <c r="B353" s="7" t="s">
        <v>91</v>
      </c>
      <c r="C353" s="7" t="s">
        <v>14</v>
      </c>
      <c r="D353" s="7" t="s">
        <v>108</v>
      </c>
      <c r="E353" s="7" t="s">
        <v>16</v>
      </c>
      <c r="F353" s="7" t="s">
        <v>153</v>
      </c>
      <c r="G353" s="179">
        <f>677+50+533-15</f>
        <v>1245</v>
      </c>
      <c r="H353" s="180"/>
      <c r="I353" s="145">
        <v>-15</v>
      </c>
      <c r="J353" s="144"/>
      <c r="K353" s="84">
        <f t="shared" si="120"/>
        <v>1245</v>
      </c>
      <c r="L353" s="83"/>
    </row>
    <row r="354" spans="1:12" ht="37.5">
      <c r="A354" s="19" t="s">
        <v>157</v>
      </c>
      <c r="B354" s="7" t="s">
        <v>91</v>
      </c>
      <c r="C354" s="7" t="s">
        <v>14</v>
      </c>
      <c r="D354" s="7" t="s">
        <v>108</v>
      </c>
      <c r="E354" s="7" t="s">
        <v>16</v>
      </c>
      <c r="F354" s="7" t="s">
        <v>154</v>
      </c>
      <c r="G354" s="179">
        <f>10-5+15</f>
        <v>20</v>
      </c>
      <c r="H354" s="180"/>
      <c r="I354" s="145"/>
      <c r="J354" s="144"/>
      <c r="K354" s="84">
        <f t="shared" si="120"/>
        <v>20</v>
      </c>
      <c r="L354" s="85"/>
    </row>
    <row r="355" spans="1:12" ht="23.25" customHeight="1">
      <c r="A355" s="21" t="s">
        <v>25</v>
      </c>
      <c r="B355" s="9" t="s">
        <v>91</v>
      </c>
      <c r="C355" s="9" t="s">
        <v>23</v>
      </c>
      <c r="D355" s="9"/>
      <c r="E355" s="9"/>
      <c r="F355" s="9"/>
      <c r="G355" s="175">
        <f>SUBTOTAL(9,G356:G361)</f>
        <v>7918</v>
      </c>
      <c r="H355" s="176">
        <f t="shared" ref="H355:J355" si="122">SUBTOTAL(9,H356:H361)</f>
        <v>0</v>
      </c>
      <c r="I355" s="197">
        <f t="shared" si="122"/>
        <v>448</v>
      </c>
      <c r="J355" s="175">
        <f t="shared" si="122"/>
        <v>0</v>
      </c>
      <c r="K355" s="106">
        <f t="shared" ref="K355:K362" si="123">G355-H355</f>
        <v>7918</v>
      </c>
      <c r="L355" s="85"/>
    </row>
    <row r="356" spans="1:12" ht="23.25" customHeight="1">
      <c r="A356" s="19" t="s">
        <v>133</v>
      </c>
      <c r="B356" s="7" t="s">
        <v>91</v>
      </c>
      <c r="C356" s="7" t="s">
        <v>23</v>
      </c>
      <c r="D356" s="7" t="s">
        <v>42</v>
      </c>
      <c r="E356" s="7"/>
      <c r="F356" s="7"/>
      <c r="G356" s="177">
        <f>SUBTOTAL(9,G357:G358)</f>
        <v>1927</v>
      </c>
      <c r="H356" s="178">
        <f t="shared" ref="H356:J356" si="124">SUBTOTAL(9,H357:H358)</f>
        <v>0</v>
      </c>
      <c r="I356" s="203">
        <f t="shared" si="124"/>
        <v>448</v>
      </c>
      <c r="J356" s="177">
        <f t="shared" si="124"/>
        <v>0</v>
      </c>
      <c r="K356" s="82">
        <f t="shared" si="123"/>
        <v>1927</v>
      </c>
      <c r="L356" s="85"/>
    </row>
    <row r="357" spans="1:12" ht="78.75" customHeight="1">
      <c r="A357" s="19" t="s">
        <v>206</v>
      </c>
      <c r="B357" s="7" t="s">
        <v>91</v>
      </c>
      <c r="C357" s="7" t="s">
        <v>23</v>
      </c>
      <c r="D357" s="7" t="s">
        <v>42</v>
      </c>
      <c r="E357" s="7" t="s">
        <v>136</v>
      </c>
      <c r="F357" s="7"/>
      <c r="G357" s="177">
        <f>SUBTOTAL(9,G358)</f>
        <v>1927</v>
      </c>
      <c r="H357" s="178"/>
      <c r="I357" s="143">
        <f>SUBTOTAL(9,I358)</f>
        <v>448</v>
      </c>
      <c r="J357" s="146">
        <f>SUBTOTAL(9,J358)</f>
        <v>0</v>
      </c>
      <c r="K357" s="82">
        <f t="shared" si="123"/>
        <v>1927</v>
      </c>
      <c r="L357" s="85"/>
    </row>
    <row r="358" spans="1:12" ht="23.25" customHeight="1">
      <c r="A358" s="41" t="s">
        <v>82</v>
      </c>
      <c r="B358" s="7" t="s">
        <v>91</v>
      </c>
      <c r="C358" s="7" t="s">
        <v>23</v>
      </c>
      <c r="D358" s="7" t="s">
        <v>42</v>
      </c>
      <c r="E358" s="7" t="s">
        <v>136</v>
      </c>
      <c r="F358" s="7" t="s">
        <v>200</v>
      </c>
      <c r="G358" s="179">
        <f>1479+48+400</f>
        <v>1927</v>
      </c>
      <c r="H358" s="180"/>
      <c r="I358" s="143">
        <f>48+400</f>
        <v>448</v>
      </c>
      <c r="J358" s="146"/>
      <c r="K358" s="84">
        <f t="shared" si="123"/>
        <v>1927</v>
      </c>
      <c r="L358" s="85"/>
    </row>
    <row r="359" spans="1:12" ht="37.5">
      <c r="A359" s="40" t="s">
        <v>26</v>
      </c>
      <c r="B359" s="7" t="s">
        <v>91</v>
      </c>
      <c r="C359" s="7" t="s">
        <v>23</v>
      </c>
      <c r="D359" s="7" t="s">
        <v>24</v>
      </c>
      <c r="E359" s="7"/>
      <c r="F359" s="7"/>
      <c r="G359" s="177">
        <f>SUBTOTAL(9,G360:G361)</f>
        <v>5991</v>
      </c>
      <c r="H359" s="178"/>
      <c r="I359" s="145">
        <f>SUBTOTAL(9,I360:I362)</f>
        <v>0</v>
      </c>
      <c r="J359" s="144">
        <f>SUBTOTAL(9,J360:J362)</f>
        <v>0</v>
      </c>
      <c r="K359" s="82">
        <f t="shared" si="123"/>
        <v>5991</v>
      </c>
      <c r="L359" s="83"/>
    </row>
    <row r="360" spans="1:12" ht="75">
      <c r="A360" s="19" t="s">
        <v>206</v>
      </c>
      <c r="B360" s="7" t="s">
        <v>91</v>
      </c>
      <c r="C360" s="7" t="s">
        <v>23</v>
      </c>
      <c r="D360" s="7" t="s">
        <v>24</v>
      </c>
      <c r="E360" s="7" t="s">
        <v>136</v>
      </c>
      <c r="F360" s="7"/>
      <c r="G360" s="177">
        <f>SUBTOTAL(9,G361:G361)</f>
        <v>5991</v>
      </c>
      <c r="H360" s="178"/>
      <c r="I360" s="145">
        <f>SUBTOTAL(9,I361)</f>
        <v>0</v>
      </c>
      <c r="J360" s="144">
        <f>SUBTOTAL(9,J361)</f>
        <v>0</v>
      </c>
      <c r="K360" s="82">
        <f t="shared" si="123"/>
        <v>5991</v>
      </c>
      <c r="L360" s="83"/>
    </row>
    <row r="361" spans="1:12" ht="56.25">
      <c r="A361" s="19" t="s">
        <v>156</v>
      </c>
      <c r="B361" s="7" t="s">
        <v>91</v>
      </c>
      <c r="C361" s="7" t="s">
        <v>23</v>
      </c>
      <c r="D361" s="7" t="s">
        <v>24</v>
      </c>
      <c r="E361" s="7" t="s">
        <v>136</v>
      </c>
      <c r="F361" s="7" t="s">
        <v>153</v>
      </c>
      <c r="G361" s="179">
        <v>5991</v>
      </c>
      <c r="H361" s="180"/>
      <c r="I361" s="145"/>
      <c r="J361" s="144"/>
      <c r="K361" s="84">
        <f t="shared" si="123"/>
        <v>5991</v>
      </c>
      <c r="L361" s="85"/>
    </row>
    <row r="362" spans="1:12" ht="20.25" customHeight="1">
      <c r="A362" s="21" t="s">
        <v>45</v>
      </c>
      <c r="B362" s="9" t="s">
        <v>91</v>
      </c>
      <c r="C362" s="9" t="s">
        <v>46</v>
      </c>
      <c r="D362" s="9"/>
      <c r="E362" s="9"/>
      <c r="F362" s="9"/>
      <c r="G362" s="175">
        <f>SUBTOTAL(9,G363:G381)</f>
        <v>155462</v>
      </c>
      <c r="H362" s="176">
        <f>SUBTOTAL(9,H363:H381)</f>
        <v>131164</v>
      </c>
      <c r="I362" s="159">
        <f>SUBTOTAL(9,I363:I381)</f>
        <v>-448</v>
      </c>
      <c r="J362" s="148">
        <f>SUBTOTAL(9,J363:J381)</f>
        <v>0</v>
      </c>
      <c r="K362" s="106">
        <f t="shared" si="123"/>
        <v>24298</v>
      </c>
      <c r="L362" s="85"/>
    </row>
    <row r="363" spans="1:12">
      <c r="A363" s="19" t="s">
        <v>47</v>
      </c>
      <c r="B363" s="7" t="s">
        <v>91</v>
      </c>
      <c r="C363" s="7" t="s">
        <v>46</v>
      </c>
      <c r="D363" s="7" t="s">
        <v>15</v>
      </c>
      <c r="E363" s="7"/>
      <c r="F363" s="7"/>
      <c r="G363" s="177">
        <f>SUBTOTAL(9,G364:G374)</f>
        <v>148571</v>
      </c>
      <c r="H363" s="178">
        <f>SUBTOTAL(9,H364:H374)</f>
        <v>129123</v>
      </c>
      <c r="I363" s="203">
        <f>SUBTOTAL(9,I364:I374)</f>
        <v>-48</v>
      </c>
      <c r="J363" s="177">
        <f>SUBTOTAL(9,J364:J374)</f>
        <v>0</v>
      </c>
      <c r="K363" s="82">
        <f t="shared" ref="K363:K365" si="125">G363-H363</f>
        <v>19448</v>
      </c>
      <c r="L363" s="83"/>
    </row>
    <row r="364" spans="1:12" ht="60.75" customHeight="1">
      <c r="A364" s="19" t="s">
        <v>248</v>
      </c>
      <c r="B364" s="7" t="s">
        <v>91</v>
      </c>
      <c r="C364" s="7" t="s">
        <v>46</v>
      </c>
      <c r="D364" s="7" t="s">
        <v>15</v>
      </c>
      <c r="E364" s="7" t="s">
        <v>247</v>
      </c>
      <c r="F364" s="7"/>
      <c r="G364" s="177">
        <f>SUBTOTAL(9,G365:G365)</f>
        <v>36833</v>
      </c>
      <c r="H364" s="178">
        <f t="shared" ref="H364:I364" si="126">SUBTOTAL(9,H365:H365)</f>
        <v>36833</v>
      </c>
      <c r="I364" s="143">
        <f t="shared" si="126"/>
        <v>0</v>
      </c>
      <c r="J364" s="144">
        <f>SUBTOTAL(9,J365)</f>
        <v>0</v>
      </c>
      <c r="K364" s="82">
        <f t="shared" si="125"/>
        <v>0</v>
      </c>
      <c r="L364" s="83"/>
    </row>
    <row r="365" spans="1:12" ht="18.75" customHeight="1">
      <c r="A365" s="41" t="s">
        <v>82</v>
      </c>
      <c r="B365" s="7" t="s">
        <v>91</v>
      </c>
      <c r="C365" s="7" t="s">
        <v>46</v>
      </c>
      <c r="D365" s="7" t="s">
        <v>15</v>
      </c>
      <c r="E365" s="7" t="s">
        <v>247</v>
      </c>
      <c r="F365" s="7" t="s">
        <v>200</v>
      </c>
      <c r="G365" s="179">
        <v>36833</v>
      </c>
      <c r="H365" s="180">
        <v>36833</v>
      </c>
      <c r="I365" s="143"/>
      <c r="J365" s="144"/>
      <c r="K365" s="84">
        <f t="shared" si="125"/>
        <v>0</v>
      </c>
      <c r="L365" s="85"/>
    </row>
    <row r="366" spans="1:12" s="23" customFormat="1" ht="75">
      <c r="A366" s="19" t="s">
        <v>222</v>
      </c>
      <c r="B366" s="7" t="s">
        <v>91</v>
      </c>
      <c r="C366" s="7" t="s">
        <v>46</v>
      </c>
      <c r="D366" s="7" t="s">
        <v>15</v>
      </c>
      <c r="E366" s="7" t="s">
        <v>117</v>
      </c>
      <c r="F366" s="7"/>
      <c r="G366" s="177">
        <f>SUBTOTAL(9,G367)</f>
        <v>3000</v>
      </c>
      <c r="H366" s="178"/>
      <c r="I366" s="143">
        <f t="shared" ref="I366" si="127">SUBTOTAL(9,I367)</f>
        <v>0</v>
      </c>
      <c r="J366" s="144">
        <f>SUBTOTAL(9,J367)</f>
        <v>0</v>
      </c>
      <c r="K366" s="82">
        <f t="shared" ref="K366:K369" si="128">G366-H366</f>
        <v>3000</v>
      </c>
      <c r="L366" s="83"/>
    </row>
    <row r="367" spans="1:12" s="23" customFormat="1">
      <c r="A367" s="41" t="s">
        <v>82</v>
      </c>
      <c r="B367" s="7" t="s">
        <v>91</v>
      </c>
      <c r="C367" s="7" t="s">
        <v>46</v>
      </c>
      <c r="D367" s="7" t="s">
        <v>15</v>
      </c>
      <c r="E367" s="7" t="s">
        <v>117</v>
      </c>
      <c r="F367" s="7" t="s">
        <v>200</v>
      </c>
      <c r="G367" s="179">
        <v>3000</v>
      </c>
      <c r="H367" s="180"/>
      <c r="I367" s="145"/>
      <c r="J367" s="144"/>
      <c r="K367" s="84">
        <f t="shared" si="128"/>
        <v>3000</v>
      </c>
      <c r="L367" s="85"/>
    </row>
    <row r="368" spans="1:12" s="23" customFormat="1" ht="93.75">
      <c r="A368" s="19" t="s">
        <v>207</v>
      </c>
      <c r="B368" s="7" t="s">
        <v>91</v>
      </c>
      <c r="C368" s="7" t="s">
        <v>46</v>
      </c>
      <c r="D368" s="7" t="s">
        <v>15</v>
      </c>
      <c r="E368" s="7" t="s">
        <v>134</v>
      </c>
      <c r="F368" s="7"/>
      <c r="G368" s="177">
        <f>SUBTOTAL(9,G369:G370)</f>
        <v>16448</v>
      </c>
      <c r="H368" s="178"/>
      <c r="I368" s="145">
        <f>SUBTOTAL(9,I369)</f>
        <v>-48</v>
      </c>
      <c r="J368" s="144">
        <f>SUBTOTAL(9,J369)</f>
        <v>0</v>
      </c>
      <c r="K368" s="82">
        <f t="shared" si="128"/>
        <v>16448</v>
      </c>
      <c r="L368" s="83"/>
    </row>
    <row r="369" spans="1:12" s="23" customFormat="1" ht="56.25">
      <c r="A369" s="19" t="s">
        <v>156</v>
      </c>
      <c r="B369" s="7" t="s">
        <v>91</v>
      </c>
      <c r="C369" s="7" t="s">
        <v>46</v>
      </c>
      <c r="D369" s="7" t="s">
        <v>15</v>
      </c>
      <c r="E369" s="7" t="s">
        <v>134</v>
      </c>
      <c r="F369" s="7" t="s">
        <v>153</v>
      </c>
      <c r="G369" s="179">
        <f>8710-48</f>
        <v>8662</v>
      </c>
      <c r="H369" s="180"/>
      <c r="I369" s="145">
        <v>-48</v>
      </c>
      <c r="J369" s="144"/>
      <c r="K369" s="84">
        <f t="shared" si="128"/>
        <v>8662</v>
      </c>
      <c r="L369" s="85"/>
    </row>
    <row r="370" spans="1:12" s="23" customFormat="1">
      <c r="A370" s="41" t="s">
        <v>82</v>
      </c>
      <c r="B370" s="7" t="s">
        <v>91</v>
      </c>
      <c r="C370" s="7" t="s">
        <v>46</v>
      </c>
      <c r="D370" s="7" t="s">
        <v>15</v>
      </c>
      <c r="E370" s="7" t="s">
        <v>134</v>
      </c>
      <c r="F370" s="7" t="s">
        <v>200</v>
      </c>
      <c r="G370" s="179">
        <v>7786</v>
      </c>
      <c r="H370" s="180"/>
      <c r="I370" s="145"/>
      <c r="J370" s="144"/>
      <c r="K370" s="84">
        <f t="shared" ref="K370:K374" si="129">G370-H370</f>
        <v>7786</v>
      </c>
      <c r="L370" s="85"/>
    </row>
    <row r="371" spans="1:12" s="23" customFormat="1" ht="74.25" hidden="1" customHeight="1">
      <c r="A371" s="19" t="s">
        <v>206</v>
      </c>
      <c r="B371" s="7" t="s">
        <v>91</v>
      </c>
      <c r="C371" s="7" t="s">
        <v>46</v>
      </c>
      <c r="D371" s="7" t="s">
        <v>15</v>
      </c>
      <c r="E371" s="7" t="s">
        <v>136</v>
      </c>
      <c r="F371" s="7"/>
      <c r="G371" s="177">
        <f>SUBTOTAL(9,G372:G372)</f>
        <v>0</v>
      </c>
      <c r="H371" s="186"/>
      <c r="I371" s="145">
        <f>SUBTOTAL(9,I372)</f>
        <v>0</v>
      </c>
      <c r="J371" s="144">
        <f>SUBTOTAL(9,J372)</f>
        <v>0</v>
      </c>
      <c r="K371" s="82">
        <f t="shared" si="129"/>
        <v>0</v>
      </c>
      <c r="L371" s="83"/>
    </row>
    <row r="372" spans="1:12" s="23" customFormat="1" ht="18.75" hidden="1" customHeight="1">
      <c r="A372" s="40" t="s">
        <v>82</v>
      </c>
      <c r="B372" s="7" t="s">
        <v>91</v>
      </c>
      <c r="C372" s="7" t="s">
        <v>46</v>
      </c>
      <c r="D372" s="7" t="s">
        <v>15</v>
      </c>
      <c r="E372" s="7" t="s">
        <v>136</v>
      </c>
      <c r="F372" s="7" t="s">
        <v>200</v>
      </c>
      <c r="G372" s="179"/>
      <c r="H372" s="180"/>
      <c r="I372" s="145"/>
      <c r="J372" s="144"/>
      <c r="K372" s="84">
        <f t="shared" si="129"/>
        <v>0</v>
      </c>
      <c r="L372" s="85"/>
    </row>
    <row r="373" spans="1:12" s="23" customFormat="1" ht="98.25" customHeight="1">
      <c r="A373" s="41" t="s">
        <v>239</v>
      </c>
      <c r="B373" s="7" t="s">
        <v>91</v>
      </c>
      <c r="C373" s="7" t="s">
        <v>46</v>
      </c>
      <c r="D373" s="7" t="s">
        <v>15</v>
      </c>
      <c r="E373" s="7" t="s">
        <v>238</v>
      </c>
      <c r="F373" s="7"/>
      <c r="G373" s="177">
        <f>SUBTOTAL(9,G374:G374)</f>
        <v>92290</v>
      </c>
      <c r="H373" s="178">
        <f t="shared" ref="H373:J373" si="130">SUBTOTAL(9,H374:H374)</f>
        <v>92290</v>
      </c>
      <c r="I373" s="203">
        <f t="shared" si="130"/>
        <v>0</v>
      </c>
      <c r="J373" s="177">
        <f t="shared" si="130"/>
        <v>0</v>
      </c>
      <c r="K373" s="84">
        <f t="shared" si="129"/>
        <v>0</v>
      </c>
      <c r="L373" s="85"/>
    </row>
    <row r="374" spans="1:12" s="23" customFormat="1" ht="60" customHeight="1">
      <c r="A374" s="40" t="s">
        <v>283</v>
      </c>
      <c r="B374" s="7" t="s">
        <v>91</v>
      </c>
      <c r="C374" s="7" t="s">
        <v>46</v>
      </c>
      <c r="D374" s="7" t="s">
        <v>15</v>
      </c>
      <c r="E374" s="7" t="s">
        <v>238</v>
      </c>
      <c r="F374" s="7" t="s">
        <v>284</v>
      </c>
      <c r="G374" s="179">
        <v>92290</v>
      </c>
      <c r="H374" s="180">
        <v>92290</v>
      </c>
      <c r="I374" s="145"/>
      <c r="J374" s="144"/>
      <c r="K374" s="84">
        <f t="shared" si="129"/>
        <v>0</v>
      </c>
      <c r="L374" s="85"/>
    </row>
    <row r="375" spans="1:12" s="23" customFormat="1">
      <c r="A375" s="19" t="s">
        <v>48</v>
      </c>
      <c r="B375" s="7" t="s">
        <v>91</v>
      </c>
      <c r="C375" s="7" t="s">
        <v>46</v>
      </c>
      <c r="D375" s="7" t="s">
        <v>17</v>
      </c>
      <c r="E375" s="7"/>
      <c r="F375" s="7"/>
      <c r="G375" s="177">
        <f>SUBTOTAL(9,G376:G381)</f>
        <v>6891</v>
      </c>
      <c r="H375" s="178">
        <f>SUBTOTAL(9,H376:H381)</f>
        <v>2041</v>
      </c>
      <c r="I375" s="143">
        <f t="shared" ref="I375" si="131">SUBTOTAL(9,I376:I381)</f>
        <v>-400</v>
      </c>
      <c r="J375" s="142">
        <f t="shared" ref="J375" si="132">SUBTOTAL(9,J376:J381)</f>
        <v>0</v>
      </c>
      <c r="K375" s="82">
        <f t="shared" ref="K375:K383" si="133">G375-H375</f>
        <v>4850</v>
      </c>
      <c r="L375" s="83"/>
    </row>
    <row r="376" spans="1:12" s="23" customFormat="1" ht="56.25">
      <c r="A376" s="41" t="s">
        <v>77</v>
      </c>
      <c r="B376" s="7" t="s">
        <v>91</v>
      </c>
      <c r="C376" s="7" t="s">
        <v>46</v>
      </c>
      <c r="D376" s="7" t="s">
        <v>17</v>
      </c>
      <c r="E376" s="7" t="s">
        <v>78</v>
      </c>
      <c r="F376" s="7"/>
      <c r="G376" s="177">
        <f>SUBTOTAL(9,G377:G377)</f>
        <v>4850</v>
      </c>
      <c r="H376" s="178"/>
      <c r="I376" s="143">
        <f t="shared" ref="I376" si="134">SUBTOTAL(9,I377:I377)</f>
        <v>0</v>
      </c>
      <c r="J376" s="144">
        <f>SUBTOTAL(9,J377)</f>
        <v>0</v>
      </c>
      <c r="K376" s="82">
        <f t="shared" si="133"/>
        <v>4850</v>
      </c>
      <c r="L376" s="83"/>
    </row>
    <row r="377" spans="1:12" s="23" customFormat="1" ht="69.75" customHeight="1">
      <c r="A377" s="19" t="s">
        <v>156</v>
      </c>
      <c r="B377" s="7" t="s">
        <v>91</v>
      </c>
      <c r="C377" s="7" t="s">
        <v>46</v>
      </c>
      <c r="D377" s="7" t="s">
        <v>17</v>
      </c>
      <c r="E377" s="7" t="s">
        <v>78</v>
      </c>
      <c r="F377" s="7" t="s">
        <v>153</v>
      </c>
      <c r="G377" s="179">
        <v>4850</v>
      </c>
      <c r="H377" s="180"/>
      <c r="I377" s="145"/>
      <c r="J377" s="144"/>
      <c r="K377" s="84">
        <f t="shared" si="133"/>
        <v>4850</v>
      </c>
      <c r="L377" s="85"/>
    </row>
    <row r="378" spans="1:12" s="23" customFormat="1" ht="87.75" customHeight="1">
      <c r="A378" s="19" t="s">
        <v>278</v>
      </c>
      <c r="B378" s="7" t="s">
        <v>91</v>
      </c>
      <c r="C378" s="7" t="s">
        <v>46</v>
      </c>
      <c r="D378" s="7" t="s">
        <v>17</v>
      </c>
      <c r="E378" s="7" t="s">
        <v>233</v>
      </c>
      <c r="F378" s="7"/>
      <c r="G378" s="177">
        <f>SUBTOTAL(9,G379:G379)</f>
        <v>2041</v>
      </c>
      <c r="H378" s="178">
        <f>SUBTOTAL(9,H379:H379)</f>
        <v>2041</v>
      </c>
      <c r="I378" s="143">
        <f t="shared" ref="I378:I380" si="135">SUBTOTAL(9,I379:I379)</f>
        <v>0</v>
      </c>
      <c r="J378" s="144">
        <f>SUBTOTAL(9,J379)</f>
        <v>0</v>
      </c>
      <c r="K378" s="84"/>
      <c r="L378" s="85"/>
    </row>
    <row r="379" spans="1:12" s="23" customFormat="1" ht="57.75" customHeight="1">
      <c r="A379" s="19" t="s">
        <v>156</v>
      </c>
      <c r="B379" s="7" t="s">
        <v>91</v>
      </c>
      <c r="C379" s="7" t="s">
        <v>46</v>
      </c>
      <c r="D379" s="7" t="s">
        <v>17</v>
      </c>
      <c r="E379" s="7" t="s">
        <v>233</v>
      </c>
      <c r="F379" s="7" t="s">
        <v>153</v>
      </c>
      <c r="G379" s="179">
        <f>355+100+1586</f>
        <v>2041</v>
      </c>
      <c r="H379" s="180">
        <f>355+100+1586</f>
        <v>2041</v>
      </c>
      <c r="I379" s="145"/>
      <c r="J379" s="144"/>
      <c r="K379" s="84"/>
      <c r="L379" s="85"/>
    </row>
    <row r="380" spans="1:12" s="23" customFormat="1" ht="78.75" hidden="1" customHeight="1">
      <c r="A380" s="19" t="s">
        <v>206</v>
      </c>
      <c r="B380" s="7" t="s">
        <v>91</v>
      </c>
      <c r="C380" s="7" t="s">
        <v>46</v>
      </c>
      <c r="D380" s="7" t="s">
        <v>17</v>
      </c>
      <c r="E380" s="7" t="s">
        <v>136</v>
      </c>
      <c r="F380" s="7"/>
      <c r="G380" s="177">
        <f>SUBTOTAL(9,G381:G381)</f>
        <v>0</v>
      </c>
      <c r="H380" s="178"/>
      <c r="I380" s="143">
        <f t="shared" si="135"/>
        <v>-400</v>
      </c>
      <c r="J380" s="144">
        <f>SUBTOTAL(9,J381)</f>
        <v>0</v>
      </c>
      <c r="K380" s="84">
        <f t="shared" si="133"/>
        <v>0</v>
      </c>
      <c r="L380" s="85"/>
    </row>
    <row r="381" spans="1:12" s="23" customFormat="1" ht="57.75" hidden="1" customHeight="1">
      <c r="A381" s="19" t="s">
        <v>156</v>
      </c>
      <c r="B381" s="7" t="s">
        <v>91</v>
      </c>
      <c r="C381" s="7" t="s">
        <v>46</v>
      </c>
      <c r="D381" s="7" t="s">
        <v>17</v>
      </c>
      <c r="E381" s="7" t="s">
        <v>136</v>
      </c>
      <c r="F381" s="7" t="s">
        <v>153</v>
      </c>
      <c r="G381" s="179">
        <f>900-500-400</f>
        <v>0</v>
      </c>
      <c r="H381" s="180"/>
      <c r="I381" s="145">
        <v>-400</v>
      </c>
      <c r="J381" s="144"/>
      <c r="K381" s="84">
        <f t="shared" si="133"/>
        <v>0</v>
      </c>
      <c r="L381" s="85"/>
    </row>
    <row r="382" spans="1:12" ht="26.25" customHeight="1">
      <c r="A382" s="21" t="s">
        <v>53</v>
      </c>
      <c r="B382" s="9" t="s">
        <v>91</v>
      </c>
      <c r="C382" s="9" t="s">
        <v>32</v>
      </c>
      <c r="D382" s="9"/>
      <c r="E382" s="9"/>
      <c r="F382" s="9"/>
      <c r="G382" s="175">
        <f>SUBTOTAL(9,G383:G403)</f>
        <v>66159</v>
      </c>
      <c r="H382" s="176">
        <f>SUBTOTAL(9,H383:H403)</f>
        <v>30227</v>
      </c>
      <c r="I382" s="159">
        <f t="shared" ref="I382:J382" si="136">SUBTOTAL(9,I383:I403)</f>
        <v>0</v>
      </c>
      <c r="J382" s="159">
        <f t="shared" si="136"/>
        <v>0</v>
      </c>
      <c r="K382" s="106">
        <f t="shared" si="133"/>
        <v>35932</v>
      </c>
      <c r="L382" s="85"/>
    </row>
    <row r="383" spans="1:12">
      <c r="A383" s="19" t="s">
        <v>54</v>
      </c>
      <c r="B383" s="7" t="s">
        <v>91</v>
      </c>
      <c r="C383" s="7" t="s">
        <v>32</v>
      </c>
      <c r="D383" s="7" t="s">
        <v>14</v>
      </c>
      <c r="E383" s="7"/>
      <c r="F383" s="7"/>
      <c r="G383" s="177">
        <f>SUBTOTAL(9,G384:G391)</f>
        <v>36304</v>
      </c>
      <c r="H383" s="178">
        <f>SUBTOTAL(9,H384:H391)</f>
        <v>22313</v>
      </c>
      <c r="I383" s="203">
        <f>SUBTOTAL(9,I384:I391)</f>
        <v>0</v>
      </c>
      <c r="J383" s="177">
        <f>SUBTOTAL(9,J384:J391)</f>
        <v>0</v>
      </c>
      <c r="K383" s="82">
        <f t="shared" si="133"/>
        <v>13991</v>
      </c>
      <c r="L383" s="83"/>
    </row>
    <row r="384" spans="1:12" ht="110.25" customHeight="1">
      <c r="A384" s="19" t="s">
        <v>274</v>
      </c>
      <c r="B384" s="7" t="s">
        <v>91</v>
      </c>
      <c r="C384" s="7" t="s">
        <v>32</v>
      </c>
      <c r="D384" s="7" t="s">
        <v>14</v>
      </c>
      <c r="E384" s="7" t="s">
        <v>233</v>
      </c>
      <c r="F384" s="7"/>
      <c r="G384" s="177">
        <f>SUBTOTAL(9,G385:G386)</f>
        <v>3743</v>
      </c>
      <c r="H384" s="178">
        <f t="shared" ref="H384:J384" si="137">SUBTOTAL(9,H385:H386)</f>
        <v>3743</v>
      </c>
      <c r="I384" s="203">
        <f t="shared" si="137"/>
        <v>0</v>
      </c>
      <c r="J384" s="177">
        <f t="shared" si="137"/>
        <v>0</v>
      </c>
      <c r="K384" s="82"/>
      <c r="L384" s="83"/>
    </row>
    <row r="385" spans="1:12" ht="62.25" customHeight="1">
      <c r="A385" s="19" t="s">
        <v>156</v>
      </c>
      <c r="B385" s="7" t="s">
        <v>91</v>
      </c>
      <c r="C385" s="7" t="s">
        <v>32</v>
      </c>
      <c r="D385" s="7" t="s">
        <v>14</v>
      </c>
      <c r="E385" s="7" t="s">
        <v>233</v>
      </c>
      <c r="F385" s="7" t="s">
        <v>153</v>
      </c>
      <c r="G385" s="179">
        <f>4623-673-880</f>
        <v>3070</v>
      </c>
      <c r="H385" s="180">
        <f>4623-673-880</f>
        <v>3070</v>
      </c>
      <c r="I385" s="145"/>
      <c r="J385" s="144"/>
      <c r="K385" s="82"/>
      <c r="L385" s="83"/>
    </row>
    <row r="386" spans="1:12" ht="27" customHeight="1">
      <c r="A386" s="19" t="s">
        <v>82</v>
      </c>
      <c r="B386" s="7" t="s">
        <v>91</v>
      </c>
      <c r="C386" s="7" t="s">
        <v>32</v>
      </c>
      <c r="D386" s="7" t="s">
        <v>14</v>
      </c>
      <c r="E386" s="7" t="s">
        <v>233</v>
      </c>
      <c r="F386" s="7" t="s">
        <v>200</v>
      </c>
      <c r="G386" s="179">
        <v>673</v>
      </c>
      <c r="H386" s="180">
        <v>673</v>
      </c>
      <c r="I386" s="145"/>
      <c r="J386" s="144"/>
      <c r="K386" s="82"/>
      <c r="L386" s="83"/>
    </row>
    <row r="387" spans="1:12" ht="113.25" customHeight="1">
      <c r="A387" s="19" t="s">
        <v>265</v>
      </c>
      <c r="B387" s="7" t="s">
        <v>91</v>
      </c>
      <c r="C387" s="7" t="s">
        <v>32</v>
      </c>
      <c r="D387" s="7" t="s">
        <v>14</v>
      </c>
      <c r="E387" s="7" t="s">
        <v>282</v>
      </c>
      <c r="F387" s="7"/>
      <c r="G387" s="177">
        <f>SUBTOTAL(9,G388)</f>
        <v>18570</v>
      </c>
      <c r="H387" s="178">
        <f t="shared" ref="H387:J387" si="138">SUBTOTAL(9,H388)</f>
        <v>18570</v>
      </c>
      <c r="I387" s="203">
        <f t="shared" si="138"/>
        <v>0</v>
      </c>
      <c r="J387" s="177">
        <f t="shared" si="138"/>
        <v>0</v>
      </c>
      <c r="K387" s="82"/>
      <c r="L387" s="83"/>
    </row>
    <row r="388" spans="1:12" ht="71.25" customHeight="1">
      <c r="A388" s="40" t="s">
        <v>283</v>
      </c>
      <c r="B388" s="7" t="s">
        <v>91</v>
      </c>
      <c r="C388" s="7" t="s">
        <v>32</v>
      </c>
      <c r="D388" s="7" t="s">
        <v>14</v>
      </c>
      <c r="E388" s="7" t="s">
        <v>282</v>
      </c>
      <c r="F388" s="7" t="s">
        <v>284</v>
      </c>
      <c r="G388" s="179">
        <v>18570</v>
      </c>
      <c r="H388" s="180">
        <v>18570</v>
      </c>
      <c r="I388" s="145"/>
      <c r="J388" s="144"/>
      <c r="K388" s="82"/>
      <c r="L388" s="83"/>
    </row>
    <row r="389" spans="1:12" s="23" customFormat="1" ht="56.25">
      <c r="A389" s="19" t="s">
        <v>208</v>
      </c>
      <c r="B389" s="7" t="s">
        <v>91</v>
      </c>
      <c r="C389" s="7" t="s">
        <v>32</v>
      </c>
      <c r="D389" s="7" t="s">
        <v>14</v>
      </c>
      <c r="E389" s="7" t="s">
        <v>129</v>
      </c>
      <c r="F389" s="7"/>
      <c r="G389" s="177">
        <f>SUBTOTAL(9,G390:G391)</f>
        <v>13991</v>
      </c>
      <c r="H389" s="178"/>
      <c r="I389" s="143">
        <f t="shared" ref="I389" si="139">SUBTOTAL(9,I390:I391)</f>
        <v>0</v>
      </c>
      <c r="J389" s="144">
        <f>SUBTOTAL(9,J390)</f>
        <v>0</v>
      </c>
      <c r="K389" s="82">
        <f t="shared" ref="K389:K390" si="140">G389-H389</f>
        <v>13991</v>
      </c>
      <c r="L389" s="83"/>
    </row>
    <row r="390" spans="1:12" ht="56.25">
      <c r="A390" s="19" t="s">
        <v>156</v>
      </c>
      <c r="B390" s="7" t="s">
        <v>91</v>
      </c>
      <c r="C390" s="7" t="s">
        <v>32</v>
      </c>
      <c r="D390" s="7" t="s">
        <v>14</v>
      </c>
      <c r="E390" s="7" t="s">
        <v>129</v>
      </c>
      <c r="F390" s="7" t="s">
        <v>153</v>
      </c>
      <c r="G390" s="179">
        <f>4000+1890+201</f>
        <v>6091</v>
      </c>
      <c r="H390" s="180"/>
      <c r="I390" s="145"/>
      <c r="J390" s="144"/>
      <c r="K390" s="84">
        <f t="shared" si="140"/>
        <v>6091</v>
      </c>
      <c r="L390" s="85"/>
    </row>
    <row r="391" spans="1:12">
      <c r="A391" s="40" t="s">
        <v>82</v>
      </c>
      <c r="B391" s="7" t="s">
        <v>91</v>
      </c>
      <c r="C391" s="7" t="s">
        <v>32</v>
      </c>
      <c r="D391" s="7" t="s">
        <v>14</v>
      </c>
      <c r="E391" s="7" t="s">
        <v>129</v>
      </c>
      <c r="F391" s="7" t="s">
        <v>200</v>
      </c>
      <c r="G391" s="179">
        <f>3947+2060+1893</f>
        <v>7900</v>
      </c>
      <c r="H391" s="180"/>
      <c r="I391" s="145"/>
      <c r="J391" s="144"/>
      <c r="K391" s="84">
        <f t="shared" ref="K391:K394" si="141">G391-H391</f>
        <v>7900</v>
      </c>
      <c r="L391" s="85"/>
    </row>
    <row r="392" spans="1:12">
      <c r="A392" s="19" t="s">
        <v>57</v>
      </c>
      <c r="B392" s="7" t="s">
        <v>91</v>
      </c>
      <c r="C392" s="7" t="s">
        <v>32</v>
      </c>
      <c r="D392" s="7" t="s">
        <v>15</v>
      </c>
      <c r="E392" s="7"/>
      <c r="F392" s="7"/>
      <c r="G392" s="177">
        <f>SUBTOTAL(9,G393:G400)</f>
        <v>25571</v>
      </c>
      <c r="H392" s="178">
        <f t="shared" ref="H392:J392" si="142">SUBTOTAL(9,H393:H400)</f>
        <v>3630</v>
      </c>
      <c r="I392" s="203">
        <f t="shared" si="142"/>
        <v>0</v>
      </c>
      <c r="J392" s="177">
        <f t="shared" si="142"/>
        <v>0</v>
      </c>
      <c r="K392" s="82">
        <f t="shared" si="141"/>
        <v>21941</v>
      </c>
      <c r="L392" s="83"/>
    </row>
    <row r="393" spans="1:12" ht="147.75" customHeight="1">
      <c r="A393" s="19" t="s">
        <v>275</v>
      </c>
      <c r="B393" s="7" t="s">
        <v>91</v>
      </c>
      <c r="C393" s="7" t="s">
        <v>32</v>
      </c>
      <c r="D393" s="7" t="s">
        <v>15</v>
      </c>
      <c r="E393" s="7" t="s">
        <v>233</v>
      </c>
      <c r="F393" s="7"/>
      <c r="G393" s="177">
        <f>SUBTOTAL(9,G394)</f>
        <v>1642</v>
      </c>
      <c r="H393" s="178">
        <f>SUBTOTAL(9,H394)</f>
        <v>1642</v>
      </c>
      <c r="I393" s="143">
        <f t="shared" ref="I393:I395" si="143">SUBTOTAL(9,I394)</f>
        <v>0</v>
      </c>
      <c r="J393" s="144">
        <f>SUBTOTAL(9,J394)</f>
        <v>0</v>
      </c>
      <c r="K393" s="82">
        <f t="shared" si="141"/>
        <v>0</v>
      </c>
      <c r="L393" s="83"/>
    </row>
    <row r="394" spans="1:12" ht="63" customHeight="1">
      <c r="A394" s="19" t="s">
        <v>156</v>
      </c>
      <c r="B394" s="7" t="s">
        <v>91</v>
      </c>
      <c r="C394" s="7" t="s">
        <v>32</v>
      </c>
      <c r="D394" s="7" t="s">
        <v>15</v>
      </c>
      <c r="E394" s="7" t="s">
        <v>233</v>
      </c>
      <c r="F394" s="7" t="s">
        <v>153</v>
      </c>
      <c r="G394" s="179">
        <f>1662-20</f>
        <v>1642</v>
      </c>
      <c r="H394" s="180">
        <f>1662-20</f>
        <v>1642</v>
      </c>
      <c r="I394" s="143"/>
      <c r="J394" s="170"/>
      <c r="K394" s="82">
        <f t="shared" si="141"/>
        <v>0</v>
      </c>
      <c r="L394" s="83"/>
    </row>
    <row r="395" spans="1:12" ht="93.75">
      <c r="A395" s="19" t="s">
        <v>209</v>
      </c>
      <c r="B395" s="7" t="s">
        <v>91</v>
      </c>
      <c r="C395" s="7" t="s">
        <v>32</v>
      </c>
      <c r="D395" s="7" t="s">
        <v>15</v>
      </c>
      <c r="E395" s="7" t="s">
        <v>140</v>
      </c>
      <c r="F395" s="7"/>
      <c r="G395" s="177">
        <f>SUBTOTAL(9,G396)</f>
        <v>20597</v>
      </c>
      <c r="H395" s="178"/>
      <c r="I395" s="143">
        <f t="shared" si="143"/>
        <v>0</v>
      </c>
      <c r="J395" s="144">
        <f>SUBTOTAL(9,J396)</f>
        <v>0</v>
      </c>
      <c r="K395" s="82">
        <f t="shared" ref="K395:K411" si="144">G395-H395</f>
        <v>20597</v>
      </c>
      <c r="L395" s="83"/>
    </row>
    <row r="396" spans="1:12" ht="56.25">
      <c r="A396" s="19" t="s">
        <v>156</v>
      </c>
      <c r="B396" s="7" t="s">
        <v>91</v>
      </c>
      <c r="C396" s="7" t="s">
        <v>32</v>
      </c>
      <c r="D396" s="7" t="s">
        <v>15</v>
      </c>
      <c r="E396" s="7" t="s">
        <v>140</v>
      </c>
      <c r="F396" s="7" t="s">
        <v>153</v>
      </c>
      <c r="G396" s="179">
        <f>4000+1500+5410+10180-493</f>
        <v>20597</v>
      </c>
      <c r="H396" s="180"/>
      <c r="I396" s="145"/>
      <c r="J396" s="144"/>
      <c r="K396" s="84">
        <f t="shared" si="144"/>
        <v>20597</v>
      </c>
      <c r="L396" s="85"/>
    </row>
    <row r="397" spans="1:12" ht="56.25">
      <c r="A397" s="19" t="s">
        <v>210</v>
      </c>
      <c r="B397" s="7" t="s">
        <v>91</v>
      </c>
      <c r="C397" s="7" t="s">
        <v>32</v>
      </c>
      <c r="D397" s="7" t="s">
        <v>15</v>
      </c>
      <c r="E397" s="7" t="s">
        <v>139</v>
      </c>
      <c r="F397" s="7"/>
      <c r="G397" s="177">
        <f>SUBTOTAL(9,G398)</f>
        <v>1344</v>
      </c>
      <c r="H397" s="178"/>
      <c r="I397" s="143">
        <f t="shared" ref="I397" si="145">SUBTOTAL(9,I398)</f>
        <v>0</v>
      </c>
      <c r="J397" s="144">
        <f>SUBTOTAL(9,J398)</f>
        <v>0</v>
      </c>
      <c r="K397" s="82">
        <f t="shared" si="144"/>
        <v>1344</v>
      </c>
      <c r="L397" s="83"/>
    </row>
    <row r="398" spans="1:12" ht="56.25">
      <c r="A398" s="19" t="s">
        <v>156</v>
      </c>
      <c r="B398" s="7" t="s">
        <v>91</v>
      </c>
      <c r="C398" s="7" t="s">
        <v>32</v>
      </c>
      <c r="D398" s="7" t="s">
        <v>15</v>
      </c>
      <c r="E398" s="7" t="s">
        <v>139</v>
      </c>
      <c r="F398" s="7" t="s">
        <v>153</v>
      </c>
      <c r="G398" s="179">
        <f>3234-1890</f>
        <v>1344</v>
      </c>
      <c r="H398" s="180"/>
      <c r="I398" s="145"/>
      <c r="J398" s="144"/>
      <c r="K398" s="84">
        <f t="shared" si="144"/>
        <v>1344</v>
      </c>
      <c r="L398" s="85"/>
    </row>
    <row r="399" spans="1:12" ht="75">
      <c r="A399" s="19" t="s">
        <v>287</v>
      </c>
      <c r="B399" s="7" t="s">
        <v>91</v>
      </c>
      <c r="C399" s="7" t="s">
        <v>32</v>
      </c>
      <c r="D399" s="7" t="s">
        <v>15</v>
      </c>
      <c r="E399" s="7" t="s">
        <v>286</v>
      </c>
      <c r="F399" s="7"/>
      <c r="G399" s="177">
        <f>SUBTOTAL(9,G400:G401)</f>
        <v>1988</v>
      </c>
      <c r="H399" s="178">
        <f>SUBTOTAL(9,H400:H401)</f>
        <v>1988</v>
      </c>
      <c r="I399" s="143">
        <f t="shared" ref="I399" si="146">SUBTOTAL(9,I400:I401)</f>
        <v>0</v>
      </c>
      <c r="J399" s="144">
        <f>SUBTOTAL(9,J400)</f>
        <v>0</v>
      </c>
      <c r="K399" s="84">
        <f t="shared" si="144"/>
        <v>0</v>
      </c>
      <c r="L399" s="85"/>
    </row>
    <row r="400" spans="1:12" ht="56.25">
      <c r="A400" s="19" t="s">
        <v>156</v>
      </c>
      <c r="B400" s="7" t="s">
        <v>91</v>
      </c>
      <c r="C400" s="7" t="s">
        <v>32</v>
      </c>
      <c r="D400" s="7" t="s">
        <v>15</v>
      </c>
      <c r="E400" s="7" t="s">
        <v>286</v>
      </c>
      <c r="F400" s="7" t="s">
        <v>153</v>
      </c>
      <c r="G400" s="179">
        <v>1988</v>
      </c>
      <c r="H400" s="180">
        <v>1988</v>
      </c>
      <c r="I400" s="145"/>
      <c r="J400" s="144"/>
      <c r="K400" s="84">
        <f t="shared" si="144"/>
        <v>0</v>
      </c>
      <c r="L400" s="85"/>
    </row>
    <row r="401" spans="1:12" ht="37.5">
      <c r="A401" s="19" t="s">
        <v>59</v>
      </c>
      <c r="B401" s="7" t="s">
        <v>91</v>
      </c>
      <c r="C401" s="7" t="s">
        <v>32</v>
      </c>
      <c r="D401" s="7" t="s">
        <v>42</v>
      </c>
      <c r="E401" s="7"/>
      <c r="F401" s="7"/>
      <c r="G401" s="177">
        <f>SUBTOTAL(9,G402:G403)</f>
        <v>4284</v>
      </c>
      <c r="H401" s="178">
        <f>SUBTOTAL(9,H402:H403)</f>
        <v>4284</v>
      </c>
      <c r="I401" s="143">
        <f>SUBTOTAL(9,I402:I403)</f>
        <v>0</v>
      </c>
      <c r="J401" s="146">
        <f>SUBTOTAL(9,J402:J403)</f>
        <v>0</v>
      </c>
      <c r="K401" s="84"/>
      <c r="L401" s="85"/>
    </row>
    <row r="402" spans="1:12" ht="116.25" customHeight="1">
      <c r="A402" s="40" t="s">
        <v>250</v>
      </c>
      <c r="B402" s="7" t="s">
        <v>91</v>
      </c>
      <c r="C402" s="7" t="s">
        <v>32</v>
      </c>
      <c r="D402" s="7" t="s">
        <v>42</v>
      </c>
      <c r="E402" s="7" t="s">
        <v>249</v>
      </c>
      <c r="F402" s="7"/>
      <c r="G402" s="177">
        <f>SUBTOTAL(9,G403)</f>
        <v>4284</v>
      </c>
      <c r="H402" s="178">
        <f>SUBTOTAL(9,H403)</f>
        <v>4284</v>
      </c>
      <c r="I402" s="143">
        <f t="shared" ref="I402" si="147">SUBTOTAL(9,I403)</f>
        <v>0</v>
      </c>
      <c r="J402" s="144">
        <f>SUBTOTAL(9,J403)</f>
        <v>0</v>
      </c>
      <c r="K402" s="82">
        <f t="shared" ref="K402:K403" si="148">G402-H402</f>
        <v>0</v>
      </c>
      <c r="L402" s="83"/>
    </row>
    <row r="403" spans="1:12" ht="62.25" customHeight="1">
      <c r="A403" s="19" t="s">
        <v>156</v>
      </c>
      <c r="B403" s="7" t="s">
        <v>91</v>
      </c>
      <c r="C403" s="7" t="s">
        <v>32</v>
      </c>
      <c r="D403" s="7" t="s">
        <v>42</v>
      </c>
      <c r="E403" s="7" t="s">
        <v>249</v>
      </c>
      <c r="F403" s="7" t="s">
        <v>153</v>
      </c>
      <c r="G403" s="179">
        <f>4923-639</f>
        <v>4284</v>
      </c>
      <c r="H403" s="180">
        <f>4923-639</f>
        <v>4284</v>
      </c>
      <c r="I403" s="143"/>
      <c r="J403" s="144"/>
      <c r="K403" s="84">
        <f t="shared" si="148"/>
        <v>0</v>
      </c>
      <c r="L403" s="85"/>
    </row>
    <row r="404" spans="1:12" ht="26.25" customHeight="1">
      <c r="A404" s="21" t="s">
        <v>111</v>
      </c>
      <c r="B404" s="9" t="s">
        <v>91</v>
      </c>
      <c r="C404" s="9" t="s">
        <v>43</v>
      </c>
      <c r="D404" s="7"/>
      <c r="E404" s="7"/>
      <c r="F404" s="22"/>
      <c r="G404" s="177">
        <f>SUBTOTAL(9,G405:G413)</f>
        <v>3649</v>
      </c>
      <c r="H404" s="178">
        <f>SUBTOTAL(9,H405:H413)</f>
        <v>110</v>
      </c>
      <c r="I404" s="199">
        <f t="shared" ref="I404:J404" si="149">SUBTOTAL(9,I405:I413)</f>
        <v>0</v>
      </c>
      <c r="J404" s="190">
        <f t="shared" si="149"/>
        <v>0</v>
      </c>
      <c r="K404" s="106">
        <f t="shared" si="144"/>
        <v>3539</v>
      </c>
      <c r="L404" s="85"/>
    </row>
    <row r="405" spans="1:12">
      <c r="A405" s="41" t="s">
        <v>64</v>
      </c>
      <c r="B405" s="7" t="s">
        <v>91</v>
      </c>
      <c r="C405" s="7" t="s">
        <v>43</v>
      </c>
      <c r="D405" s="7" t="s">
        <v>14</v>
      </c>
      <c r="E405" s="7"/>
      <c r="F405" s="7"/>
      <c r="G405" s="177">
        <f>SUBTOTAL(9,G406:G413)</f>
        <v>3649</v>
      </c>
      <c r="H405" s="178">
        <f t="shared" ref="H405:J405" si="150">SUBTOTAL(9,H406:H413)</f>
        <v>110</v>
      </c>
      <c r="I405" s="196">
        <f t="shared" si="150"/>
        <v>0</v>
      </c>
      <c r="J405" s="189">
        <f t="shared" si="150"/>
        <v>0</v>
      </c>
      <c r="K405" s="82">
        <f t="shared" si="144"/>
        <v>3539</v>
      </c>
      <c r="L405" s="83"/>
    </row>
    <row r="406" spans="1:12" ht="56.25">
      <c r="A406" s="41" t="s">
        <v>262</v>
      </c>
      <c r="B406" s="7" t="s">
        <v>91</v>
      </c>
      <c r="C406" s="7" t="s">
        <v>43</v>
      </c>
      <c r="D406" s="7" t="s">
        <v>14</v>
      </c>
      <c r="E406" s="7" t="s">
        <v>279</v>
      </c>
      <c r="F406" s="7"/>
      <c r="G406" s="177">
        <f>SUBTOTAL(9,G407)</f>
        <v>52</v>
      </c>
      <c r="H406" s="178">
        <f>SUBTOTAL(9,H407)</f>
        <v>52</v>
      </c>
      <c r="I406" s="145">
        <f>SUBTOTAL(9,I407)</f>
        <v>0</v>
      </c>
      <c r="J406" s="144">
        <f>SUBTOTAL(9,J407)</f>
        <v>0</v>
      </c>
      <c r="K406" s="82"/>
      <c r="L406" s="83"/>
    </row>
    <row r="407" spans="1:12" ht="63" customHeight="1">
      <c r="A407" s="19" t="s">
        <v>156</v>
      </c>
      <c r="B407" s="7" t="s">
        <v>91</v>
      </c>
      <c r="C407" s="7" t="s">
        <v>43</v>
      </c>
      <c r="D407" s="7" t="s">
        <v>14</v>
      </c>
      <c r="E407" s="7" t="s">
        <v>279</v>
      </c>
      <c r="F407" s="7" t="s">
        <v>153</v>
      </c>
      <c r="G407" s="179">
        <v>52</v>
      </c>
      <c r="H407" s="180">
        <v>52</v>
      </c>
      <c r="I407" s="145"/>
      <c r="J407" s="144"/>
      <c r="K407" s="82"/>
      <c r="L407" s="83"/>
    </row>
    <row r="408" spans="1:12" ht="77.25" customHeight="1">
      <c r="A408" s="19" t="s">
        <v>264</v>
      </c>
      <c r="B408" s="7" t="s">
        <v>91</v>
      </c>
      <c r="C408" s="7" t="s">
        <v>43</v>
      </c>
      <c r="D408" s="7" t="s">
        <v>14</v>
      </c>
      <c r="E408" s="7" t="s">
        <v>263</v>
      </c>
      <c r="F408" s="7"/>
      <c r="G408" s="177">
        <f>SUBTOTAL(9,G409)</f>
        <v>58</v>
      </c>
      <c r="H408" s="178">
        <f>SUBTOTAL(9,H409)</f>
        <v>58</v>
      </c>
      <c r="I408" s="145">
        <f>SUBTOTAL(9,I409)</f>
        <v>0</v>
      </c>
      <c r="J408" s="144">
        <f>SUBTOTAL(9,J409)</f>
        <v>0</v>
      </c>
      <c r="K408" s="82"/>
      <c r="L408" s="83"/>
    </row>
    <row r="409" spans="1:12" ht="63" customHeight="1">
      <c r="A409" s="19" t="s">
        <v>156</v>
      </c>
      <c r="B409" s="7" t="s">
        <v>91</v>
      </c>
      <c r="C409" s="7" t="s">
        <v>43</v>
      </c>
      <c r="D409" s="7" t="s">
        <v>14</v>
      </c>
      <c r="E409" s="7" t="s">
        <v>263</v>
      </c>
      <c r="F409" s="7" t="s">
        <v>153</v>
      </c>
      <c r="G409" s="179">
        <v>58</v>
      </c>
      <c r="H409" s="180">
        <v>58</v>
      </c>
      <c r="I409" s="145"/>
      <c r="J409" s="144"/>
      <c r="K409" s="82"/>
      <c r="L409" s="83"/>
    </row>
    <row r="410" spans="1:12" ht="56.25">
      <c r="A410" s="19" t="s">
        <v>210</v>
      </c>
      <c r="B410" s="7" t="s">
        <v>91</v>
      </c>
      <c r="C410" s="7" t="s">
        <v>43</v>
      </c>
      <c r="D410" s="7" t="s">
        <v>14</v>
      </c>
      <c r="E410" s="7" t="s">
        <v>139</v>
      </c>
      <c r="F410" s="7"/>
      <c r="G410" s="177">
        <f>SUBTOTAL(9,G411)</f>
        <v>3499</v>
      </c>
      <c r="H410" s="178"/>
      <c r="I410" s="145">
        <f>SUBTOTAL(9,I411)</f>
        <v>0</v>
      </c>
      <c r="J410" s="144">
        <f>SUBTOTAL(9,J411)</f>
        <v>0</v>
      </c>
      <c r="K410" s="82">
        <f t="shared" si="144"/>
        <v>3499</v>
      </c>
      <c r="L410" s="83"/>
    </row>
    <row r="411" spans="1:12" ht="56.25">
      <c r="A411" s="19" t="s">
        <v>156</v>
      </c>
      <c r="B411" s="7" t="s">
        <v>91</v>
      </c>
      <c r="C411" s="7" t="s">
        <v>43</v>
      </c>
      <c r="D411" s="7" t="s">
        <v>14</v>
      </c>
      <c r="E411" s="7" t="s">
        <v>139</v>
      </c>
      <c r="F411" s="7" t="s">
        <v>153</v>
      </c>
      <c r="G411" s="179">
        <f>2499+1000</f>
        <v>3499</v>
      </c>
      <c r="H411" s="180"/>
      <c r="I411" s="145"/>
      <c r="J411" s="144"/>
      <c r="K411" s="84">
        <f t="shared" si="144"/>
        <v>3499</v>
      </c>
      <c r="L411" s="85"/>
    </row>
    <row r="412" spans="1:12" ht="112.5">
      <c r="A412" s="19" t="s">
        <v>211</v>
      </c>
      <c r="B412" s="7" t="s">
        <v>91</v>
      </c>
      <c r="C412" s="7" t="s">
        <v>43</v>
      </c>
      <c r="D412" s="7" t="s">
        <v>14</v>
      </c>
      <c r="E412" s="7" t="s">
        <v>146</v>
      </c>
      <c r="F412" s="7"/>
      <c r="G412" s="177">
        <f>SUBTOTAL(9,G413)</f>
        <v>40</v>
      </c>
      <c r="H412" s="178"/>
      <c r="I412" s="145">
        <f>SUBTOTAL(9,I413)</f>
        <v>0</v>
      </c>
      <c r="J412" s="144">
        <f>SUBTOTAL(9,J413)</f>
        <v>0</v>
      </c>
      <c r="K412" s="82">
        <f t="shared" ref="K412:K413" si="151">G412-H412</f>
        <v>40</v>
      </c>
      <c r="L412" s="83"/>
    </row>
    <row r="413" spans="1:12" ht="56.25">
      <c r="A413" s="19" t="s">
        <v>156</v>
      </c>
      <c r="B413" s="7" t="s">
        <v>91</v>
      </c>
      <c r="C413" s="7" t="s">
        <v>43</v>
      </c>
      <c r="D413" s="7" t="s">
        <v>14</v>
      </c>
      <c r="E413" s="7" t="s">
        <v>146</v>
      </c>
      <c r="F413" s="7" t="s">
        <v>153</v>
      </c>
      <c r="G413" s="179">
        <v>40</v>
      </c>
      <c r="H413" s="180"/>
      <c r="I413" s="145"/>
      <c r="J413" s="144"/>
      <c r="K413" s="84">
        <f t="shared" si="151"/>
        <v>40</v>
      </c>
      <c r="L413" s="85"/>
    </row>
    <row r="414" spans="1:12" ht="18.75" customHeight="1">
      <c r="A414" s="43" t="s">
        <v>72</v>
      </c>
      <c r="B414" s="9" t="s">
        <v>91</v>
      </c>
      <c r="C414" s="9" t="s">
        <v>33</v>
      </c>
      <c r="D414" s="9"/>
      <c r="E414" s="9"/>
      <c r="F414" s="9"/>
      <c r="G414" s="175">
        <f>SUBTOTAL(9,G415:G419)</f>
        <v>5000</v>
      </c>
      <c r="H414" s="176">
        <f t="shared" ref="H414:J414" si="152">SUBTOTAL(9,H415:H419)</f>
        <v>1000</v>
      </c>
      <c r="I414" s="201">
        <f t="shared" si="152"/>
        <v>0</v>
      </c>
      <c r="J414" s="191">
        <f t="shared" si="152"/>
        <v>0</v>
      </c>
      <c r="K414" s="84">
        <f t="shared" ref="K414:K419" si="153">G414-H414</f>
        <v>4000</v>
      </c>
      <c r="L414" s="85"/>
    </row>
    <row r="415" spans="1:12" ht="18.75" customHeight="1">
      <c r="A415" s="42" t="s">
        <v>110</v>
      </c>
      <c r="B415" s="7" t="s">
        <v>91</v>
      </c>
      <c r="C415" s="7" t="s">
        <v>33</v>
      </c>
      <c r="D415" s="7" t="s">
        <v>14</v>
      </c>
      <c r="E415" s="7"/>
      <c r="F415" s="7"/>
      <c r="G415" s="177">
        <f>SUBTOTAL(9,G416:G419)</f>
        <v>5000</v>
      </c>
      <c r="H415" s="178">
        <f t="shared" ref="H415:J415" si="154">SUBTOTAL(9,H416:H419)</f>
        <v>1000</v>
      </c>
      <c r="I415" s="196">
        <f t="shared" si="154"/>
        <v>0</v>
      </c>
      <c r="J415" s="189">
        <f t="shared" si="154"/>
        <v>0</v>
      </c>
      <c r="K415" s="84">
        <f t="shared" si="153"/>
        <v>4000</v>
      </c>
      <c r="L415" s="85"/>
    </row>
    <row r="416" spans="1:12" ht="127.5" customHeight="1">
      <c r="A416" s="19" t="s">
        <v>273</v>
      </c>
      <c r="B416" s="7" t="s">
        <v>91</v>
      </c>
      <c r="C416" s="7" t="s">
        <v>33</v>
      </c>
      <c r="D416" s="7" t="s">
        <v>14</v>
      </c>
      <c r="E416" s="7" t="s">
        <v>233</v>
      </c>
      <c r="F416" s="7"/>
      <c r="G416" s="177">
        <f>SUBTOTAL(9,G417)</f>
        <v>1000</v>
      </c>
      <c r="H416" s="178">
        <f>SUBTOTAL(9,H417)</f>
        <v>1000</v>
      </c>
      <c r="I416" s="143">
        <f t="shared" ref="I416:J418" si="155">SUBTOTAL(9,I417)</f>
        <v>0</v>
      </c>
      <c r="J416" s="142">
        <f t="shared" si="155"/>
        <v>0</v>
      </c>
      <c r="K416" s="84"/>
      <c r="L416" s="85"/>
    </row>
    <row r="417" spans="1:15" ht="63.75" customHeight="1">
      <c r="A417" s="19" t="s">
        <v>156</v>
      </c>
      <c r="B417" s="7" t="s">
        <v>91</v>
      </c>
      <c r="C417" s="7" t="s">
        <v>33</v>
      </c>
      <c r="D417" s="7" t="s">
        <v>14</v>
      </c>
      <c r="E417" s="7" t="s">
        <v>233</v>
      </c>
      <c r="F417" s="7" t="s">
        <v>153</v>
      </c>
      <c r="G417" s="179">
        <v>1000</v>
      </c>
      <c r="H417" s="180">
        <v>1000</v>
      </c>
      <c r="I417" s="143"/>
      <c r="J417" s="142"/>
      <c r="K417" s="84"/>
      <c r="L417" s="85"/>
    </row>
    <row r="418" spans="1:15" ht="74.25" customHeight="1">
      <c r="A418" s="19" t="s">
        <v>218</v>
      </c>
      <c r="B418" s="7" t="s">
        <v>91</v>
      </c>
      <c r="C418" s="7" t="s">
        <v>33</v>
      </c>
      <c r="D418" s="7" t="s">
        <v>14</v>
      </c>
      <c r="E418" s="7" t="s">
        <v>127</v>
      </c>
      <c r="F418" s="7"/>
      <c r="G418" s="177">
        <f>SUBTOTAL(9,G419)</f>
        <v>4000</v>
      </c>
      <c r="H418" s="178"/>
      <c r="I418" s="143">
        <f t="shared" si="155"/>
        <v>0</v>
      </c>
      <c r="J418" s="142">
        <f t="shared" si="155"/>
        <v>0</v>
      </c>
      <c r="K418" s="84">
        <f t="shared" si="153"/>
        <v>4000</v>
      </c>
      <c r="L418" s="85"/>
    </row>
    <row r="419" spans="1:15" ht="57" customHeight="1">
      <c r="A419" s="19" t="s">
        <v>156</v>
      </c>
      <c r="B419" s="7" t="s">
        <v>91</v>
      </c>
      <c r="C419" s="7" t="s">
        <v>33</v>
      </c>
      <c r="D419" s="7" t="s">
        <v>14</v>
      </c>
      <c r="E419" s="7" t="s">
        <v>127</v>
      </c>
      <c r="F419" s="7" t="s">
        <v>153</v>
      </c>
      <c r="G419" s="179">
        <f>5000-1000</f>
        <v>4000</v>
      </c>
      <c r="H419" s="180"/>
      <c r="I419" s="145"/>
      <c r="J419" s="144"/>
      <c r="K419" s="84">
        <f t="shared" si="153"/>
        <v>4000</v>
      </c>
      <c r="L419" s="85"/>
    </row>
    <row r="420" spans="1:15" ht="56.25">
      <c r="A420" s="20" t="s">
        <v>75</v>
      </c>
      <c r="B420" s="16" t="s">
        <v>69</v>
      </c>
      <c r="C420" s="17"/>
      <c r="D420" s="17"/>
      <c r="E420" s="16"/>
      <c r="F420" s="17"/>
      <c r="G420" s="181">
        <f>SUBTOTAL(9,G421:G432)</f>
        <v>7942</v>
      </c>
      <c r="H420" s="131"/>
      <c r="I420" s="159">
        <f>SUBTOTAL(9,I421:I432)</f>
        <v>0</v>
      </c>
      <c r="J420" s="149">
        <f t="shared" ref="J420" si="156">SUBTOTAL(9,J421:J432)</f>
        <v>0</v>
      </c>
      <c r="K420" s="80">
        <f t="shared" ref="K420:K424" si="157">G420-H420</f>
        <v>7942</v>
      </c>
      <c r="L420" s="83" t="s">
        <v>171</v>
      </c>
    </row>
    <row r="421" spans="1:15" ht="37.5">
      <c r="A421" s="21" t="s">
        <v>13</v>
      </c>
      <c r="B421" s="9" t="s">
        <v>69</v>
      </c>
      <c r="C421" s="9" t="s">
        <v>14</v>
      </c>
      <c r="D421" s="9"/>
      <c r="E421" s="9"/>
      <c r="F421" s="9"/>
      <c r="G421" s="175">
        <f>SUBTOTAL(9,G422:G432)</f>
        <v>7942</v>
      </c>
      <c r="H421" s="176"/>
      <c r="I421" s="159">
        <f>SUBTOTAL(9,I422:I432)</f>
        <v>0</v>
      </c>
      <c r="J421" s="149">
        <f t="shared" ref="J421" si="158">SUBTOTAL(9,J422:J432)</f>
        <v>0</v>
      </c>
      <c r="K421" s="106">
        <f t="shared" si="157"/>
        <v>7942</v>
      </c>
      <c r="L421" s="85"/>
    </row>
    <row r="422" spans="1:15" ht="93.75">
      <c r="A422" s="19" t="s">
        <v>81</v>
      </c>
      <c r="B422" s="7" t="s">
        <v>69</v>
      </c>
      <c r="C422" s="7" t="s">
        <v>14</v>
      </c>
      <c r="D422" s="7" t="s">
        <v>50</v>
      </c>
      <c r="E422" s="7"/>
      <c r="F422" s="7"/>
      <c r="G422" s="177">
        <f>SUBTOTAL(9,G423:G426)</f>
        <v>6988</v>
      </c>
      <c r="H422" s="178"/>
      <c r="I422" s="145">
        <f t="shared" ref="I422:J422" si="159">SUBTOTAL(9,I423:I426)</f>
        <v>0</v>
      </c>
      <c r="J422" s="144">
        <f t="shared" si="159"/>
        <v>0</v>
      </c>
      <c r="K422" s="82">
        <f t="shared" si="157"/>
        <v>6988</v>
      </c>
      <c r="L422" s="83"/>
    </row>
    <row r="423" spans="1:15" ht="93.75">
      <c r="A423" s="19" t="s">
        <v>6</v>
      </c>
      <c r="B423" s="7" t="s">
        <v>69</v>
      </c>
      <c r="C423" s="7" t="s">
        <v>14</v>
      </c>
      <c r="D423" s="7" t="s">
        <v>50</v>
      </c>
      <c r="E423" s="7" t="s">
        <v>16</v>
      </c>
      <c r="F423" s="7"/>
      <c r="G423" s="177">
        <f>SUBTOTAL(9,G424:G426)</f>
        <v>6988</v>
      </c>
      <c r="H423" s="178"/>
      <c r="I423" s="145">
        <f>SUBTOTAL(9,I424:I426)</f>
        <v>0</v>
      </c>
      <c r="J423" s="144">
        <f>SUBTOTAL(9,J424)</f>
        <v>0</v>
      </c>
      <c r="K423" s="82">
        <f t="shared" si="157"/>
        <v>6988</v>
      </c>
      <c r="L423" s="83"/>
    </row>
    <row r="424" spans="1:15" ht="78" customHeight="1">
      <c r="A424" s="19" t="s">
        <v>155</v>
      </c>
      <c r="B424" s="69" t="s">
        <v>69</v>
      </c>
      <c r="C424" s="69" t="s">
        <v>148</v>
      </c>
      <c r="D424" s="69" t="s">
        <v>149</v>
      </c>
      <c r="E424" s="69" t="s">
        <v>16</v>
      </c>
      <c r="F424" s="69" t="s">
        <v>152</v>
      </c>
      <c r="G424" s="179">
        <f>6652+150-390+127</f>
        <v>6539</v>
      </c>
      <c r="H424" s="180"/>
      <c r="I424" s="145"/>
      <c r="J424" s="144"/>
      <c r="K424" s="84">
        <f t="shared" si="157"/>
        <v>6539</v>
      </c>
      <c r="L424" s="85"/>
    </row>
    <row r="425" spans="1:15" ht="56.25">
      <c r="A425" s="19" t="s">
        <v>156</v>
      </c>
      <c r="B425" s="69" t="s">
        <v>69</v>
      </c>
      <c r="C425" s="69" t="s">
        <v>148</v>
      </c>
      <c r="D425" s="69" t="s">
        <v>149</v>
      </c>
      <c r="E425" s="69" t="s">
        <v>16</v>
      </c>
      <c r="F425" s="69" t="s">
        <v>153</v>
      </c>
      <c r="G425" s="179">
        <f>699+35-160-127</f>
        <v>447</v>
      </c>
      <c r="H425" s="180"/>
      <c r="I425" s="145"/>
      <c r="J425" s="144"/>
      <c r="K425" s="84">
        <f t="shared" ref="K425:K432" si="160">G425-H425</f>
        <v>447</v>
      </c>
      <c r="L425" s="85"/>
    </row>
    <row r="426" spans="1:15" ht="37.5">
      <c r="A426" s="19" t="s">
        <v>157</v>
      </c>
      <c r="B426" s="69" t="s">
        <v>69</v>
      </c>
      <c r="C426" s="69" t="s">
        <v>14</v>
      </c>
      <c r="D426" s="69" t="s">
        <v>50</v>
      </c>
      <c r="E426" s="69" t="s">
        <v>16</v>
      </c>
      <c r="F426" s="69" t="s">
        <v>154</v>
      </c>
      <c r="G426" s="179">
        <v>2</v>
      </c>
      <c r="H426" s="180"/>
      <c r="I426" s="145"/>
      <c r="J426" s="144"/>
      <c r="K426" s="84">
        <f t="shared" si="160"/>
        <v>2</v>
      </c>
      <c r="L426" s="85"/>
    </row>
    <row r="427" spans="1:15" s="12" customFormat="1">
      <c r="A427" s="41" t="s">
        <v>70</v>
      </c>
      <c r="B427" s="7" t="s">
        <v>69</v>
      </c>
      <c r="C427" s="7" t="s">
        <v>14</v>
      </c>
      <c r="D427" s="7" t="s">
        <v>33</v>
      </c>
      <c r="E427" s="7"/>
      <c r="F427" s="7"/>
      <c r="G427" s="177">
        <f>SUBTOTAL(9,G428:G429)</f>
        <v>914</v>
      </c>
      <c r="H427" s="178"/>
      <c r="I427" s="145">
        <f>SUBTOTAL(9,I428:I429)</f>
        <v>0</v>
      </c>
      <c r="J427" s="145">
        <f>SUBTOTAL(9,J428:J429)</f>
        <v>0</v>
      </c>
      <c r="K427" s="82">
        <f t="shared" si="160"/>
        <v>914</v>
      </c>
      <c r="L427" s="83"/>
    </row>
    <row r="428" spans="1:15" s="12" customFormat="1">
      <c r="A428" s="41" t="s">
        <v>70</v>
      </c>
      <c r="B428" s="7" t="s">
        <v>69</v>
      </c>
      <c r="C428" s="7" t="s">
        <v>14</v>
      </c>
      <c r="D428" s="7" t="s">
        <v>33</v>
      </c>
      <c r="E428" s="7" t="s">
        <v>71</v>
      </c>
      <c r="F428" s="7"/>
      <c r="G428" s="177">
        <f>SUBTOTAL(9,G429)</f>
        <v>914</v>
      </c>
      <c r="H428" s="178"/>
      <c r="I428" s="145">
        <f>SUBTOTAL(9,I429)</f>
        <v>0</v>
      </c>
      <c r="J428" s="144">
        <f>SUBTOTAL(9,J429)</f>
        <v>0</v>
      </c>
      <c r="K428" s="82">
        <f t="shared" si="160"/>
        <v>914</v>
      </c>
      <c r="L428" s="83"/>
    </row>
    <row r="429" spans="1:15">
      <c r="A429" s="19" t="s">
        <v>150</v>
      </c>
      <c r="B429" s="69" t="s">
        <v>69</v>
      </c>
      <c r="C429" s="69" t="s">
        <v>14</v>
      </c>
      <c r="D429" s="69" t="s">
        <v>33</v>
      </c>
      <c r="E429" s="69" t="s">
        <v>71</v>
      </c>
      <c r="F429" s="69" t="s">
        <v>151</v>
      </c>
      <c r="G429" s="179">
        <f>3500-1346-200-91-613-336</f>
        <v>914</v>
      </c>
      <c r="H429" s="180"/>
      <c r="I429" s="145"/>
      <c r="J429" s="144"/>
      <c r="K429" s="84">
        <f t="shared" si="160"/>
        <v>914</v>
      </c>
      <c r="L429" s="85"/>
    </row>
    <row r="430" spans="1:15" s="8" customFormat="1" ht="25.5" customHeight="1">
      <c r="A430" s="19" t="s">
        <v>19</v>
      </c>
      <c r="B430" s="7" t="s">
        <v>69</v>
      </c>
      <c r="C430" s="7" t="s">
        <v>14</v>
      </c>
      <c r="D430" s="7" t="s">
        <v>108</v>
      </c>
      <c r="E430" s="7"/>
      <c r="F430" s="7"/>
      <c r="G430" s="177">
        <f>SUBTOTAL(9,G431:G432)</f>
        <v>40</v>
      </c>
      <c r="H430" s="178"/>
      <c r="I430" s="145">
        <f>SUBTOTAL(9,I431:I432)</f>
        <v>0</v>
      </c>
      <c r="J430" s="145">
        <f>SUBTOTAL(9,J431:J432)</f>
        <v>0</v>
      </c>
      <c r="K430" s="82">
        <f t="shared" si="160"/>
        <v>40</v>
      </c>
      <c r="L430" s="83"/>
    </row>
    <row r="431" spans="1:15" ht="57.75" customHeight="1">
      <c r="A431" s="130" t="s">
        <v>165</v>
      </c>
      <c r="B431" s="7" t="s">
        <v>69</v>
      </c>
      <c r="C431" s="7" t="s">
        <v>14</v>
      </c>
      <c r="D431" s="7" t="s">
        <v>108</v>
      </c>
      <c r="E431" s="7" t="s">
        <v>137</v>
      </c>
      <c r="F431" s="7"/>
      <c r="G431" s="177">
        <f>SUBTOTAL(9,G432)</f>
        <v>40</v>
      </c>
      <c r="H431" s="178"/>
      <c r="I431" s="145">
        <f>SUBTOTAL(9,I432)</f>
        <v>0</v>
      </c>
      <c r="J431" s="144">
        <f>SUBTOTAL(9,J432)</f>
        <v>0</v>
      </c>
      <c r="K431" s="82">
        <f t="shared" si="160"/>
        <v>40</v>
      </c>
      <c r="L431" s="83"/>
    </row>
    <row r="432" spans="1:15" ht="59.25" customHeight="1">
      <c r="A432" s="19" t="s">
        <v>156</v>
      </c>
      <c r="B432" s="69" t="s">
        <v>69</v>
      </c>
      <c r="C432" s="69" t="s">
        <v>14</v>
      </c>
      <c r="D432" s="69" t="s">
        <v>108</v>
      </c>
      <c r="E432" s="69" t="s">
        <v>137</v>
      </c>
      <c r="F432" s="69" t="s">
        <v>153</v>
      </c>
      <c r="G432" s="179">
        <v>40</v>
      </c>
      <c r="H432" s="180"/>
      <c r="I432" s="145"/>
      <c r="J432" s="144"/>
      <c r="K432" s="84">
        <f t="shared" si="160"/>
        <v>40</v>
      </c>
      <c r="L432" s="85"/>
      <c r="O432" s="67"/>
    </row>
    <row r="433" spans="1:17" s="3" customFormat="1" ht="23.25" customHeight="1">
      <c r="A433" s="70" t="s">
        <v>74</v>
      </c>
      <c r="B433" s="71"/>
      <c r="C433" s="71"/>
      <c r="D433" s="71"/>
      <c r="E433" s="71"/>
      <c r="F433" s="71"/>
      <c r="G433" s="187">
        <f>SUBTOTAL(9,G10:G432)</f>
        <v>857223</v>
      </c>
      <c r="H433" s="188">
        <f t="shared" ref="H433:J433" si="161">SUBTOTAL(9,H10:H432)</f>
        <v>462269</v>
      </c>
      <c r="I433" s="138">
        <f t="shared" si="161"/>
        <v>20468</v>
      </c>
      <c r="J433" s="139">
        <f t="shared" si="161"/>
        <v>20512</v>
      </c>
      <c r="K433" s="87">
        <f>G433-H433</f>
        <v>394954</v>
      </c>
      <c r="L433" s="88" t="s">
        <v>171</v>
      </c>
    </row>
    <row r="434" spans="1:17" ht="28.5" customHeight="1">
      <c r="A434" s="134" t="s">
        <v>232</v>
      </c>
      <c r="B434" s="135"/>
      <c r="C434" s="135"/>
      <c r="D434" s="135"/>
      <c r="E434" s="135"/>
      <c r="F434" s="135"/>
      <c r="G434" s="136"/>
      <c r="H434" s="137"/>
    </row>
    <row r="435" spans="1:17" ht="59.25" customHeight="1">
      <c r="A435" s="58"/>
      <c r="B435" s="59"/>
      <c r="C435" s="59"/>
      <c r="D435" s="59"/>
      <c r="E435" s="59"/>
      <c r="F435" s="59"/>
      <c r="G435" s="60"/>
      <c r="H435" s="60"/>
      <c r="M435" s="66"/>
      <c r="N435" s="66"/>
      <c r="O435" s="66"/>
      <c r="P435" s="66"/>
    </row>
    <row r="436" spans="1:17" s="12" customFormat="1">
      <c r="A436" s="27" t="s">
        <v>93</v>
      </c>
      <c r="B436" s="45"/>
      <c r="C436" s="45"/>
      <c r="D436" s="45"/>
      <c r="E436" s="45"/>
      <c r="F436" s="45"/>
      <c r="G436" s="46"/>
      <c r="H436" s="46"/>
      <c r="I436" s="91"/>
      <c r="J436" s="91"/>
      <c r="K436" s="46"/>
      <c r="L436" s="92"/>
      <c r="M436" s="66" t="s">
        <v>143</v>
      </c>
      <c r="N436" s="66"/>
      <c r="O436" s="66"/>
      <c r="P436" s="66"/>
    </row>
    <row r="437" spans="1:17">
      <c r="A437" s="44" t="s">
        <v>87</v>
      </c>
      <c r="B437" s="47"/>
      <c r="C437" s="47"/>
      <c r="D437" s="47"/>
      <c r="E437" s="48"/>
      <c r="F437" s="47"/>
      <c r="G437" s="31">
        <f>SUMIFS(G$10:G$432,$C$10:$C$432,"")</f>
        <v>857223</v>
      </c>
      <c r="H437" s="31">
        <f>SUMIFS(H$10:H$432,$C$10:$C$432,"")</f>
        <v>462269</v>
      </c>
      <c r="I437" s="93">
        <f>SUMIFS(I$10:I$432,$C$10:$C$432,"")</f>
        <v>20468</v>
      </c>
      <c r="J437" s="93">
        <f>SUMIFS(J$10:J$432,$C$10:$C$432,"")</f>
        <v>20512</v>
      </c>
      <c r="K437" s="94">
        <f t="shared" ref="K437:K441" si="162">G437-H437</f>
        <v>394954</v>
      </c>
      <c r="L437" s="95"/>
      <c r="M437" s="107">
        <f>$G$433-G437</f>
        <v>0</v>
      </c>
      <c r="N437" s="107">
        <f>$H$433-H437</f>
        <v>0</v>
      </c>
      <c r="O437" s="107">
        <f>$I$433-I437</f>
        <v>0</v>
      </c>
      <c r="P437" s="107">
        <f>$J$433-J437</f>
        <v>0</v>
      </c>
      <c r="Q437" s="107">
        <f>$K$433-K437</f>
        <v>0</v>
      </c>
    </row>
    <row r="438" spans="1:17" s="13" customFormat="1" ht="19.5">
      <c r="A438" s="44" t="s">
        <v>88</v>
      </c>
      <c r="B438" s="47"/>
      <c r="C438" s="47"/>
      <c r="D438" s="47"/>
      <c r="E438" s="48"/>
      <c r="F438" s="47"/>
      <c r="G438" s="31">
        <f>SUMIFS(G$10:G$432,$D$10:$D$432,"",$C$10:$C$432,"??")</f>
        <v>857223</v>
      </c>
      <c r="H438" s="31">
        <f>SUMIFS(H$10:H$432,$D$10:$D$432,"",$C$10:$C$432,"??")</f>
        <v>462269</v>
      </c>
      <c r="I438" s="93">
        <f>SUMIFS(I$10:I$432,$D$10:$D$432,"",$C$10:$C$432,"??")</f>
        <v>20468</v>
      </c>
      <c r="J438" s="93">
        <f>SUMIFS(J$10:J$432,$D$10:$D$432,"",$C$10:$C$432,"??")</f>
        <v>20512</v>
      </c>
      <c r="K438" s="94">
        <f t="shared" si="162"/>
        <v>394954</v>
      </c>
      <c r="L438" s="95"/>
      <c r="M438" s="107">
        <f t="shared" ref="M438:M441" si="163">$G$433-G438</f>
        <v>0</v>
      </c>
      <c r="N438" s="107">
        <f t="shared" ref="N438:N441" si="164">$H$433-H438</f>
        <v>0</v>
      </c>
      <c r="O438" s="107">
        <f t="shared" ref="O438:O441" si="165">$I$433-I438</f>
        <v>0</v>
      </c>
      <c r="P438" s="107">
        <f t="shared" ref="P438:P441" si="166">$J$433-J438</f>
        <v>0</v>
      </c>
      <c r="Q438" s="107">
        <f t="shared" ref="Q438:Q441" si="167">$K$433-K438</f>
        <v>0</v>
      </c>
    </row>
    <row r="439" spans="1:17">
      <c r="A439" s="44" t="s">
        <v>89</v>
      </c>
      <c r="B439" s="47"/>
      <c r="C439" s="47"/>
      <c r="D439" s="47"/>
      <c r="E439" s="48"/>
      <c r="F439" s="47"/>
      <c r="G439" s="31">
        <f>SUMIFS(G$10:G$432,$E$10:$E$432,"",$D$10:$D$432,"??")</f>
        <v>857223</v>
      </c>
      <c r="H439" s="31">
        <f>SUMIFS(H$10:H$432,$E$10:$E$432,"",$D$10:$D$432,"??")</f>
        <v>462269</v>
      </c>
      <c r="I439" s="93">
        <f>SUMIFS(I$10:I$432,$E$10:$E$432,"",$D$10:$D$432,"??")</f>
        <v>20468</v>
      </c>
      <c r="J439" s="93">
        <f>SUMIFS(J$10:J$432,$E$10:$E$432,"",$D$10:$D$432,"??")</f>
        <v>20512</v>
      </c>
      <c r="K439" s="94">
        <f t="shared" si="162"/>
        <v>394954</v>
      </c>
      <c r="L439" s="95"/>
      <c r="M439" s="107">
        <f t="shared" si="163"/>
        <v>0</v>
      </c>
      <c r="N439" s="107">
        <f t="shared" si="164"/>
        <v>0</v>
      </c>
      <c r="O439" s="107">
        <f>$I$433-I439</f>
        <v>0</v>
      </c>
      <c r="P439" s="107">
        <f t="shared" si="166"/>
        <v>0</v>
      </c>
      <c r="Q439" s="107">
        <f t="shared" si="167"/>
        <v>0</v>
      </c>
    </row>
    <row r="440" spans="1:17">
      <c r="A440" s="44" t="s">
        <v>90</v>
      </c>
      <c r="B440" s="47"/>
      <c r="C440" s="47"/>
      <c r="D440" s="47"/>
      <c r="E440" s="48"/>
      <c r="F440" s="47"/>
      <c r="G440" s="31">
        <f>SUMIFS(G$10:G$432,$F$10:$F$432,"",$E$10:$E$432,"???????")</f>
        <v>857223</v>
      </c>
      <c r="H440" s="31">
        <f>SUMIFS(H$10:H$432,$F$10:$F$432,"",$E$10:$E$432,"???????")</f>
        <v>462269</v>
      </c>
      <c r="I440" s="93">
        <f>SUMIFS(I$10:I$432,$F$10:$F$432,"",$E$10:$E$432,"???????")</f>
        <v>20468</v>
      </c>
      <c r="J440" s="93">
        <f>SUMIFS(J$10:J$432,$F$10:$F$432,"",$E$10:$E$432,"???????")</f>
        <v>20512</v>
      </c>
      <c r="K440" s="94">
        <f t="shared" si="162"/>
        <v>394954</v>
      </c>
      <c r="L440" s="95"/>
      <c r="M440" s="107">
        <f t="shared" si="163"/>
        <v>0</v>
      </c>
      <c r="N440" s="107">
        <f t="shared" si="164"/>
        <v>0</v>
      </c>
      <c r="O440" s="107">
        <f>$I$433-I440</f>
        <v>0</v>
      </c>
      <c r="P440" s="107">
        <f t="shared" si="166"/>
        <v>0</v>
      </c>
      <c r="Q440" s="107">
        <f t="shared" si="167"/>
        <v>0</v>
      </c>
    </row>
    <row r="441" spans="1:17">
      <c r="A441" s="44" t="s">
        <v>95</v>
      </c>
      <c r="B441" s="47"/>
      <c r="C441" s="47"/>
      <c r="D441" s="47"/>
      <c r="E441" s="48"/>
      <c r="F441" s="47"/>
      <c r="G441" s="31">
        <f>SUMIFS(G$10:G$432,$F$10:$F$432,"???")</f>
        <v>857223</v>
      </c>
      <c r="H441" s="31">
        <f>SUMIFS(H$10:H$432,$F$10:$F$432,"???")</f>
        <v>462269</v>
      </c>
      <c r="I441" s="93">
        <f>SUMIFS(I$10:I$432,$F$10:$F$432,"???")</f>
        <v>20468</v>
      </c>
      <c r="J441" s="93">
        <f>SUMIFS(J$10:J$432,$F$10:$F$432,"???")</f>
        <v>20512</v>
      </c>
      <c r="K441" s="94">
        <f t="shared" si="162"/>
        <v>394954</v>
      </c>
      <c r="L441" s="95"/>
      <c r="M441" s="107">
        <f t="shared" si="163"/>
        <v>0</v>
      </c>
      <c r="N441" s="107">
        <f t="shared" si="164"/>
        <v>0</v>
      </c>
      <c r="O441" s="107">
        <f t="shared" si="165"/>
        <v>0</v>
      </c>
      <c r="P441" s="107">
        <f t="shared" si="166"/>
        <v>0</v>
      </c>
      <c r="Q441" s="107">
        <f t="shared" si="167"/>
        <v>0</v>
      </c>
    </row>
    <row r="442" spans="1:17" s="23" customFormat="1">
      <c r="A442" s="62" t="s">
        <v>100</v>
      </c>
      <c r="B442" s="63"/>
      <c r="C442" s="63"/>
      <c r="D442" s="63"/>
      <c r="E442" s="63"/>
      <c r="F442" s="63"/>
      <c r="G442" s="64">
        <f>G445+I433-G433</f>
        <v>0</v>
      </c>
      <c r="H442" s="64">
        <f>H445+J433-H433</f>
        <v>0</v>
      </c>
      <c r="I442" s="96"/>
      <c r="J442" s="96"/>
      <c r="K442" s="96"/>
      <c r="L442" s="97"/>
    </row>
    <row r="443" spans="1:17">
      <c r="B443" s="49"/>
      <c r="C443" s="49"/>
      <c r="D443" s="49"/>
      <c r="E443" s="49"/>
      <c r="F443" s="49"/>
      <c r="G443" s="50"/>
      <c r="H443" s="50"/>
      <c r="I443" s="98"/>
      <c r="J443" s="98"/>
      <c r="K443" s="99"/>
      <c r="L443" s="100"/>
    </row>
    <row r="444" spans="1:17" s="34" customFormat="1">
      <c r="A444" s="33" t="s">
        <v>101</v>
      </c>
      <c r="B444" s="51"/>
      <c r="C444" s="51"/>
      <c r="D444" s="51"/>
      <c r="E444" s="51"/>
      <c r="F444" s="51"/>
      <c r="G444" s="52"/>
      <c r="H444" s="52"/>
      <c r="I444" s="52"/>
      <c r="J444" s="52"/>
      <c r="K444" s="52"/>
      <c r="L444" s="101"/>
    </row>
    <row r="445" spans="1:17" s="37" customFormat="1">
      <c r="A445" s="39" t="s">
        <v>94</v>
      </c>
      <c r="B445" s="53"/>
      <c r="C445" s="53"/>
      <c r="D445" s="53"/>
      <c r="E445" s="53"/>
      <c r="F445" s="53"/>
      <c r="G445" s="35">
        <v>836755</v>
      </c>
      <c r="H445" s="35">
        <v>441757</v>
      </c>
      <c r="I445" s="36"/>
      <c r="J445" s="36"/>
      <c r="K445" s="36"/>
      <c r="L445" s="102"/>
    </row>
    <row r="446" spans="1:17" s="37" customFormat="1">
      <c r="A446" s="38" t="s">
        <v>98</v>
      </c>
      <c r="B446" s="53"/>
      <c r="C446" s="54"/>
      <c r="D446" s="53"/>
      <c r="E446" s="54"/>
      <c r="F446" s="54"/>
      <c r="G446" s="35">
        <v>55934</v>
      </c>
      <c r="H446" s="35">
        <f>123532+26054+5276+8108+20276</f>
        <v>183246</v>
      </c>
      <c r="I446" s="36">
        <v>250</v>
      </c>
      <c r="J446" s="103">
        <f>I433-J433</f>
        <v>-44</v>
      </c>
      <c r="K446" s="36"/>
      <c r="L446" s="102"/>
    </row>
    <row r="447" spans="1:17" s="37" customFormat="1">
      <c r="A447" s="38" t="s">
        <v>99</v>
      </c>
      <c r="B447" s="53"/>
      <c r="C447" s="54"/>
      <c r="D447" s="53"/>
      <c r="E447" s="54"/>
      <c r="F447" s="54"/>
      <c r="G447" s="65">
        <f>G446+I446+H433</f>
        <v>518453</v>
      </c>
      <c r="H447" s="36"/>
      <c r="I447" s="36"/>
      <c r="J447" s="36"/>
      <c r="K447" s="36"/>
      <c r="L447" s="102"/>
    </row>
    <row r="448" spans="1:17" s="37" customFormat="1">
      <c r="A448" s="39" t="s">
        <v>83</v>
      </c>
      <c r="B448" s="53"/>
      <c r="C448" s="53"/>
      <c r="D448" s="53"/>
      <c r="E448" s="53"/>
      <c r="F448" s="53"/>
      <c r="G448" s="36">
        <f>SUMIFS(G$10:G$432,$L$10:$L$432,"ПНО",$F$10:$F$432,"???")</f>
        <v>17066</v>
      </c>
      <c r="H448" s="36"/>
      <c r="I448" s="36"/>
      <c r="J448" s="36"/>
      <c r="K448" s="36"/>
      <c r="L448" s="102"/>
    </row>
    <row r="449" spans="1:12">
      <c r="B449" s="49"/>
      <c r="C449" s="49"/>
      <c r="D449" s="49"/>
      <c r="E449" s="49"/>
      <c r="F449" s="49"/>
      <c r="G449" s="50"/>
      <c r="H449" s="50"/>
      <c r="I449" s="98"/>
      <c r="J449" s="98"/>
      <c r="K449" s="99"/>
      <c r="L449" s="100"/>
    </row>
    <row r="450" spans="1:12" s="55" customFormat="1">
      <c r="A450" s="108" t="s">
        <v>102</v>
      </c>
      <c r="B450" s="109"/>
      <c r="C450" s="109"/>
      <c r="D450" s="109"/>
      <c r="E450" s="109"/>
      <c r="F450" s="109"/>
      <c r="G450" s="110"/>
      <c r="H450" s="110"/>
      <c r="I450" s="110"/>
      <c r="J450" s="110"/>
      <c r="K450" s="110"/>
      <c r="L450" s="111"/>
    </row>
    <row r="451" spans="1:12" s="56" customFormat="1">
      <c r="A451" s="112" t="s">
        <v>22</v>
      </c>
      <c r="B451" s="113"/>
      <c r="C451" s="113"/>
      <c r="D451" s="113"/>
      <c r="E451" s="113"/>
      <c r="F451" s="113"/>
      <c r="G451" s="114">
        <f>SUMIFS(G$10:G$432,$B$10:$B$432,$A451,$F$10:$F$432,"???")</f>
        <v>127292</v>
      </c>
      <c r="H451" s="114">
        <f>SUMIFS(H$10:H$432,$B$10:$B$432,$A451,$F$10:$F$432,"???")</f>
        <v>60228</v>
      </c>
      <c r="I451" s="114">
        <f>SUMIFS(I$10:I$432,$B$10:$B$432,$A451,$F$10:$F$432,"???")</f>
        <v>0</v>
      </c>
      <c r="J451" s="114">
        <f>SUMIFS(J$10:J$432,$B$10:$B$432,$A451,$F$10:$F$432,"???")</f>
        <v>0</v>
      </c>
      <c r="K451" s="115">
        <f>G451-H451</f>
        <v>67064</v>
      </c>
      <c r="L451" s="116">
        <f>G451/G$459</f>
        <v>0.14849344919583352</v>
      </c>
    </row>
    <row r="452" spans="1:12" s="57" customFormat="1" ht="19.5">
      <c r="A452" s="112" t="s">
        <v>28</v>
      </c>
      <c r="B452" s="113"/>
      <c r="C452" s="113"/>
      <c r="D452" s="113"/>
      <c r="E452" s="113"/>
      <c r="F452" s="113"/>
      <c r="G452" s="114">
        <f t="shared" ref="G452:G458" si="168">SUMIFS(G$10:G$432,$B$10:$B$432,$A452,$F$10:$F$432,"???")</f>
        <v>345653</v>
      </c>
      <c r="H452" s="114">
        <f t="shared" ref="H452:H458" si="169">SUMIFS(H$10:H$429,$B$10:$B$429,$A452,$F$10:$F$429,"???")</f>
        <v>184434</v>
      </c>
      <c r="I452" s="114">
        <f>SUMIFS(I$10:I$432,$B$10:$B$432,$A452,$F$10:$F$432,"???")</f>
        <v>20367</v>
      </c>
      <c r="J452" s="114">
        <f>SUMIFS(J$10:J$432,$B$10:$B$432,$A452,$F$10:$F$432,"???")</f>
        <v>20512</v>
      </c>
      <c r="K452" s="115">
        <f t="shared" ref="K452:K458" si="170">G452-H452</f>
        <v>161219</v>
      </c>
      <c r="L452" s="116">
        <f t="shared" ref="L452:L459" si="171">G452/G$459</f>
        <v>0.40322413187700284</v>
      </c>
    </row>
    <row r="453" spans="1:12" s="56" customFormat="1">
      <c r="A453" s="112" t="s">
        <v>7</v>
      </c>
      <c r="B453" s="113"/>
      <c r="C453" s="113"/>
      <c r="D453" s="113"/>
      <c r="E453" s="113"/>
      <c r="F453" s="113"/>
      <c r="G453" s="114">
        <f t="shared" si="168"/>
        <v>12640</v>
      </c>
      <c r="H453" s="114">
        <f t="shared" si="169"/>
        <v>0</v>
      </c>
      <c r="I453" s="114">
        <f>SUMIFS(I$10:I$432,$B$10:$B$432,$A453,$F$10:$F$432,"???")</f>
        <v>0</v>
      </c>
      <c r="J453" s="114">
        <f>SUMIFS(J$10:J$432,$B$10:$B$432,$A453,$F$10:$F$432,"???")</f>
        <v>0</v>
      </c>
      <c r="K453" s="115">
        <f t="shared" si="170"/>
        <v>12640</v>
      </c>
      <c r="L453" s="116">
        <f t="shared" si="171"/>
        <v>1.4745287982240327E-2</v>
      </c>
    </row>
    <row r="454" spans="1:12" s="56" customFormat="1">
      <c r="A454" s="112" t="s">
        <v>29</v>
      </c>
      <c r="B454" s="113"/>
      <c r="C454" s="113"/>
      <c r="D454" s="113"/>
      <c r="E454" s="113"/>
      <c r="F454" s="113"/>
      <c r="G454" s="114">
        <f t="shared" si="168"/>
        <v>114315</v>
      </c>
      <c r="H454" s="114">
        <f t="shared" si="169"/>
        <v>53092</v>
      </c>
      <c r="I454" s="114">
        <f>SUMIFS(I$10:I$432,$B$10:$B$432,$A454,$F$10:$F$432,"???")</f>
        <v>101</v>
      </c>
      <c r="J454" s="114">
        <f>SUMIFS(J$10:J$264,$B$10:$B$264,$A454,$F$10:$F$264,"???")</f>
        <v>0</v>
      </c>
      <c r="K454" s="115">
        <f t="shared" si="170"/>
        <v>61223</v>
      </c>
      <c r="L454" s="116">
        <f t="shared" si="171"/>
        <v>0.13335503130457302</v>
      </c>
    </row>
    <row r="455" spans="1:12" s="56" customFormat="1">
      <c r="A455" s="112" t="s">
        <v>30</v>
      </c>
      <c r="B455" s="113"/>
      <c r="C455" s="113"/>
      <c r="D455" s="113"/>
      <c r="E455" s="113"/>
      <c r="F455" s="113"/>
      <c r="G455" s="114">
        <f t="shared" si="168"/>
        <v>0</v>
      </c>
      <c r="H455" s="114">
        <f t="shared" si="169"/>
        <v>0</v>
      </c>
      <c r="I455" s="114">
        <f>SUMIFS(I$10:I$432,$B$10:$B$432,$A455,$F$10:$F$432,"???")</f>
        <v>0</v>
      </c>
      <c r="J455" s="114">
        <f>SUMIFS(J$10:J$264,$B$10:$B$264,$A455,$F$10:$F$264,"???")</f>
        <v>0</v>
      </c>
      <c r="K455" s="115">
        <f t="shared" si="170"/>
        <v>0</v>
      </c>
      <c r="L455" s="116">
        <f t="shared" si="171"/>
        <v>0</v>
      </c>
    </row>
    <row r="456" spans="1:12" s="56" customFormat="1">
      <c r="A456" s="112" t="s">
        <v>31</v>
      </c>
      <c r="B456" s="113"/>
      <c r="C456" s="113"/>
      <c r="D456" s="113"/>
      <c r="E456" s="113"/>
      <c r="F456" s="113"/>
      <c r="G456" s="114">
        <f t="shared" si="168"/>
        <v>2243</v>
      </c>
      <c r="H456" s="114">
        <f t="shared" si="169"/>
        <v>2014</v>
      </c>
      <c r="I456" s="114">
        <f>SUMIFS(I$10:I$432,$B$10:$B$432,$A456,$F$10:$F$432,"???")</f>
        <v>0</v>
      </c>
      <c r="J456" s="114">
        <f>SUMIFS(J$10:J$432,$B$10:$B$432,$A456,$F$10:$F$432,"???")</f>
        <v>0</v>
      </c>
      <c r="K456" s="115">
        <f t="shared" si="170"/>
        <v>229</v>
      </c>
      <c r="L456" s="116">
        <f t="shared" si="171"/>
        <v>2.6165886822915392E-3</v>
      </c>
    </row>
    <row r="457" spans="1:12" s="56" customFormat="1">
      <c r="A457" s="112" t="s">
        <v>91</v>
      </c>
      <c r="B457" s="113"/>
      <c r="C457" s="113"/>
      <c r="D457" s="113"/>
      <c r="E457" s="113"/>
      <c r="F457" s="113"/>
      <c r="G457" s="114">
        <f t="shared" si="168"/>
        <v>247138</v>
      </c>
      <c r="H457" s="114">
        <f t="shared" si="169"/>
        <v>162501</v>
      </c>
      <c r="I457" s="114">
        <f>SUMIFS(I$10:I$432,$B$10:$B$432,$A457,$F$10:$F$432,"???")</f>
        <v>0</v>
      </c>
      <c r="J457" s="114">
        <f>SUMIFS(J$10:J$432,$B$10:$B$432,$A457,$F$10:$F$432,"???")</f>
        <v>0</v>
      </c>
      <c r="K457" s="115">
        <f t="shared" si="170"/>
        <v>84637</v>
      </c>
      <c r="L457" s="116">
        <f t="shared" si="171"/>
        <v>0.28830071055023021</v>
      </c>
    </row>
    <row r="458" spans="1:12" s="56" customFormat="1">
      <c r="A458" s="112" t="s">
        <v>69</v>
      </c>
      <c r="B458" s="113"/>
      <c r="C458" s="113"/>
      <c r="D458" s="113"/>
      <c r="E458" s="113"/>
      <c r="F458" s="113"/>
      <c r="G458" s="114">
        <f t="shared" si="168"/>
        <v>7942</v>
      </c>
      <c r="H458" s="114">
        <f t="shared" si="169"/>
        <v>0</v>
      </c>
      <c r="I458" s="114">
        <f>SUMIFS(I$10:I$432,$B$10:$B$432,$A458,$F$10:$F$432,"???")</f>
        <v>0</v>
      </c>
      <c r="J458" s="114">
        <f>SUMIFS(J$10:J$264,$B$10:$B$264,$A458,$F$10:$F$264,"???")</f>
        <v>0</v>
      </c>
      <c r="K458" s="115">
        <f t="shared" si="170"/>
        <v>7942</v>
      </c>
      <c r="L458" s="116">
        <f t="shared" si="171"/>
        <v>9.264800407828535E-3</v>
      </c>
    </row>
    <row r="459" spans="1:12" s="56" customFormat="1">
      <c r="A459" s="117" t="s">
        <v>103</v>
      </c>
      <c r="B459" s="109"/>
      <c r="C459" s="109"/>
      <c r="D459" s="109"/>
      <c r="E459" s="109">
        <f>G459-G433</f>
        <v>0</v>
      </c>
      <c r="F459" s="109"/>
      <c r="G459" s="110">
        <f>SUM(G451:G458)</f>
        <v>857223</v>
      </c>
      <c r="H459" s="110">
        <f>SUM(H451:H458)</f>
        <v>462269</v>
      </c>
      <c r="I459" s="110">
        <f t="shared" ref="I459:K459" si="172">SUM(I451:I458)</f>
        <v>20468</v>
      </c>
      <c r="J459" s="110">
        <f t="shared" si="172"/>
        <v>20512</v>
      </c>
      <c r="K459" s="110">
        <f t="shared" si="172"/>
        <v>394954</v>
      </c>
      <c r="L459" s="116">
        <f t="shared" si="171"/>
        <v>1</v>
      </c>
    </row>
    <row r="460" spans="1:12" s="56" customFormat="1">
      <c r="A460" s="118"/>
      <c r="B460" s="119"/>
      <c r="C460" s="119"/>
      <c r="D460" s="119"/>
      <c r="E460" s="119"/>
      <c r="F460" s="119"/>
      <c r="G460" s="120"/>
      <c r="H460" s="120"/>
      <c r="I460" s="121"/>
      <c r="J460" s="121"/>
      <c r="K460" s="120"/>
      <c r="L460" s="122"/>
    </row>
    <row r="461" spans="1:12" s="56" customFormat="1">
      <c r="A461" s="108" t="s">
        <v>104</v>
      </c>
      <c r="B461" s="109"/>
      <c r="C461" s="109"/>
      <c r="D461" s="109"/>
      <c r="E461" s="109"/>
      <c r="F461" s="109"/>
      <c r="G461" s="110"/>
      <c r="H461" s="110"/>
      <c r="I461" s="110"/>
      <c r="J461" s="110"/>
      <c r="K461" s="110"/>
      <c r="L461" s="111"/>
    </row>
    <row r="462" spans="1:12" s="56" customFormat="1">
      <c r="A462" s="112" t="s">
        <v>14</v>
      </c>
      <c r="B462" s="113"/>
      <c r="C462" s="113"/>
      <c r="D462" s="113"/>
      <c r="E462" s="113"/>
      <c r="F462" s="113"/>
      <c r="G462" s="114">
        <f t="shared" ref="G462:J466" si="173">SUMIFS(G$10:G$432,$C$10:$C$432,$A462,$F$10:$F$432,"???")</f>
        <v>137527</v>
      </c>
      <c r="H462" s="114">
        <f t="shared" si="173"/>
        <v>41432</v>
      </c>
      <c r="I462" s="114">
        <f t="shared" si="173"/>
        <v>-790</v>
      </c>
      <c r="J462" s="114">
        <f t="shared" si="173"/>
        <v>-790</v>
      </c>
      <c r="K462" s="115">
        <f t="shared" ref="K462:K473" si="174">G462-H462</f>
        <v>96095</v>
      </c>
      <c r="L462" s="116">
        <f>G462/G$474</f>
        <v>0.16043316616563019</v>
      </c>
    </row>
    <row r="463" spans="1:12" s="56" customFormat="1">
      <c r="A463" s="112" t="s">
        <v>15</v>
      </c>
      <c r="B463" s="113"/>
      <c r="C463" s="113"/>
      <c r="D463" s="113"/>
      <c r="E463" s="113"/>
      <c r="F463" s="113"/>
      <c r="G463" s="114">
        <f t="shared" si="173"/>
        <v>136</v>
      </c>
      <c r="H463" s="114">
        <f t="shared" si="173"/>
        <v>0</v>
      </c>
      <c r="I463" s="114">
        <f t="shared" si="173"/>
        <v>0</v>
      </c>
      <c r="J463" s="114">
        <f t="shared" si="173"/>
        <v>0</v>
      </c>
      <c r="K463" s="115">
        <f t="shared" si="174"/>
        <v>136</v>
      </c>
      <c r="L463" s="116">
        <f t="shared" ref="L463:L474" si="175">G463/G$474</f>
        <v>1.5865183272030731E-4</v>
      </c>
    </row>
    <row r="464" spans="1:12" s="56" customFormat="1">
      <c r="A464" s="112" t="s">
        <v>17</v>
      </c>
      <c r="B464" s="113"/>
      <c r="C464" s="113"/>
      <c r="D464" s="113"/>
      <c r="E464" s="113"/>
      <c r="F464" s="113"/>
      <c r="G464" s="114">
        <f t="shared" si="173"/>
        <v>1451</v>
      </c>
      <c r="H464" s="114">
        <f t="shared" si="173"/>
        <v>236</v>
      </c>
      <c r="I464" s="114">
        <f t="shared" si="173"/>
        <v>236</v>
      </c>
      <c r="J464" s="114">
        <f t="shared" si="173"/>
        <v>236</v>
      </c>
      <c r="K464" s="115">
        <f t="shared" si="174"/>
        <v>1215</v>
      </c>
      <c r="L464" s="116">
        <f t="shared" si="175"/>
        <v>1.6926750682144552E-3</v>
      </c>
    </row>
    <row r="465" spans="1:12" s="56" customFormat="1">
      <c r="A465" s="112" t="s">
        <v>23</v>
      </c>
      <c r="B465" s="113"/>
      <c r="C465" s="113"/>
      <c r="D465" s="113"/>
      <c r="E465" s="113"/>
      <c r="F465" s="113"/>
      <c r="G465" s="114">
        <f t="shared" si="173"/>
        <v>114261</v>
      </c>
      <c r="H465" s="114">
        <f t="shared" si="173"/>
        <v>58683</v>
      </c>
      <c r="I465" s="114">
        <f t="shared" si="173"/>
        <v>19760</v>
      </c>
      <c r="J465" s="114">
        <f t="shared" si="173"/>
        <v>19776</v>
      </c>
      <c r="K465" s="115">
        <f t="shared" si="174"/>
        <v>55578</v>
      </c>
      <c r="L465" s="116">
        <f t="shared" si="175"/>
        <v>0.13329203719452232</v>
      </c>
    </row>
    <row r="466" spans="1:12" s="56" customFormat="1">
      <c r="A466" s="112" t="s">
        <v>46</v>
      </c>
      <c r="B466" s="113"/>
      <c r="C466" s="113"/>
      <c r="D466" s="113"/>
      <c r="E466" s="113"/>
      <c r="F466" s="113"/>
      <c r="G466" s="114">
        <f t="shared" si="173"/>
        <v>268667</v>
      </c>
      <c r="H466" s="114">
        <f t="shared" si="173"/>
        <v>186095</v>
      </c>
      <c r="I466" s="114">
        <f t="shared" si="173"/>
        <v>-448</v>
      </c>
      <c r="J466" s="114">
        <f t="shared" si="173"/>
        <v>0</v>
      </c>
      <c r="K466" s="115">
        <f t="shared" si="174"/>
        <v>82572</v>
      </c>
      <c r="L466" s="116">
        <f t="shared" si="175"/>
        <v>0.31341552898137359</v>
      </c>
    </row>
    <row r="467" spans="1:12" s="56" customFormat="1">
      <c r="A467" s="112" t="s">
        <v>50</v>
      </c>
      <c r="B467" s="113"/>
      <c r="C467" s="113"/>
      <c r="D467" s="113"/>
      <c r="E467" s="113"/>
      <c r="F467" s="113"/>
      <c r="G467" s="114">
        <f t="shared" ref="G467:G473" si="176">SUMIFS(G$10:G$432,$C$10:$C$432,$A467,$F$10:$F$432,"???")</f>
        <v>1100</v>
      </c>
      <c r="H467" s="114">
        <f>SUMIFS(H$10:H$429,$C$10:$C$429,$A467,$F$10:$F$429,"???")</f>
        <v>0</v>
      </c>
      <c r="I467" s="114">
        <f t="shared" ref="I467:J473" si="177">SUMIFS(I$10:I$432,$C$10:$C$432,$A467,$F$10:$F$432,"???")</f>
        <v>0</v>
      </c>
      <c r="J467" s="114">
        <f t="shared" si="177"/>
        <v>0</v>
      </c>
      <c r="K467" s="115">
        <f t="shared" si="174"/>
        <v>1100</v>
      </c>
      <c r="L467" s="116">
        <f t="shared" si="175"/>
        <v>1.2832133528848386E-3</v>
      </c>
    </row>
    <row r="468" spans="1:12" s="56" customFormat="1">
      <c r="A468" s="112" t="s">
        <v>32</v>
      </c>
      <c r="B468" s="113"/>
      <c r="C468" s="113"/>
      <c r="D468" s="113"/>
      <c r="E468" s="113"/>
      <c r="F468" s="113"/>
      <c r="G468" s="114">
        <f t="shared" si="176"/>
        <v>172412</v>
      </c>
      <c r="H468" s="114">
        <f t="shared" ref="H468:H473" si="178">SUMIFS(H$10:H$432,$C$10:$C$432,$A468,$F$10:$F$432,"???")</f>
        <v>75416</v>
      </c>
      <c r="I468" s="114">
        <f t="shared" si="177"/>
        <v>1710</v>
      </c>
      <c r="J468" s="114">
        <f t="shared" si="177"/>
        <v>1290</v>
      </c>
      <c r="K468" s="115">
        <f t="shared" si="174"/>
        <v>96996</v>
      </c>
      <c r="L468" s="116">
        <f t="shared" si="175"/>
        <v>0.20112852781598253</v>
      </c>
    </row>
    <row r="469" spans="1:12" s="56" customFormat="1">
      <c r="A469" s="112" t="s">
        <v>43</v>
      </c>
      <c r="B469" s="113"/>
      <c r="C469" s="113"/>
      <c r="D469" s="113"/>
      <c r="E469" s="113"/>
      <c r="F469" s="113"/>
      <c r="G469" s="114">
        <f t="shared" si="176"/>
        <v>49067</v>
      </c>
      <c r="H469" s="114">
        <f t="shared" si="178"/>
        <v>18780</v>
      </c>
      <c r="I469" s="114">
        <f t="shared" si="177"/>
        <v>0</v>
      </c>
      <c r="J469" s="114">
        <f t="shared" si="177"/>
        <v>0</v>
      </c>
      <c r="K469" s="115">
        <f t="shared" si="174"/>
        <v>30287</v>
      </c>
      <c r="L469" s="116">
        <f t="shared" si="175"/>
        <v>5.7239481441818521E-2</v>
      </c>
    </row>
    <row r="470" spans="1:12" s="56" customFormat="1">
      <c r="A470" s="112" t="s">
        <v>42</v>
      </c>
      <c r="B470" s="113"/>
      <c r="C470" s="113"/>
      <c r="D470" s="113"/>
      <c r="E470" s="113"/>
      <c r="F470" s="113"/>
      <c r="G470" s="114">
        <f t="shared" si="176"/>
        <v>0</v>
      </c>
      <c r="H470" s="114">
        <f t="shared" si="178"/>
        <v>0</v>
      </c>
      <c r="I470" s="114">
        <f t="shared" si="177"/>
        <v>0</v>
      </c>
      <c r="J470" s="114">
        <f t="shared" si="177"/>
        <v>0</v>
      </c>
      <c r="K470" s="115">
        <f t="shared" si="174"/>
        <v>0</v>
      </c>
      <c r="L470" s="116">
        <f t="shared" si="175"/>
        <v>0</v>
      </c>
    </row>
    <row r="471" spans="1:12" s="56" customFormat="1">
      <c r="A471" s="112" t="s">
        <v>60</v>
      </c>
      <c r="B471" s="113"/>
      <c r="C471" s="113"/>
      <c r="D471" s="113"/>
      <c r="E471" s="113"/>
      <c r="F471" s="113"/>
      <c r="G471" s="114">
        <f t="shared" si="176"/>
        <v>94555</v>
      </c>
      <c r="H471" s="114">
        <f t="shared" si="178"/>
        <v>79027</v>
      </c>
      <c r="I471" s="114">
        <f t="shared" si="177"/>
        <v>0</v>
      </c>
      <c r="J471" s="114">
        <f t="shared" si="177"/>
        <v>0</v>
      </c>
      <c r="K471" s="115">
        <f t="shared" si="174"/>
        <v>15528</v>
      </c>
      <c r="L471" s="116">
        <f t="shared" si="175"/>
        <v>0.1103038532563872</v>
      </c>
    </row>
    <row r="472" spans="1:12" s="56" customFormat="1">
      <c r="A472" s="112" t="s">
        <v>33</v>
      </c>
      <c r="B472" s="113"/>
      <c r="C472" s="113"/>
      <c r="D472" s="113"/>
      <c r="E472" s="113"/>
      <c r="F472" s="113"/>
      <c r="G472" s="114">
        <f t="shared" si="176"/>
        <v>18044</v>
      </c>
      <c r="H472" s="114">
        <f t="shared" si="178"/>
        <v>2600</v>
      </c>
      <c r="I472" s="114">
        <f t="shared" si="177"/>
        <v>0</v>
      </c>
      <c r="J472" s="114">
        <f t="shared" si="177"/>
        <v>0</v>
      </c>
      <c r="K472" s="115">
        <f t="shared" si="174"/>
        <v>15444</v>
      </c>
      <c r="L472" s="116">
        <f t="shared" si="175"/>
        <v>2.1049365217685481E-2</v>
      </c>
    </row>
    <row r="473" spans="1:12" s="56" customFormat="1">
      <c r="A473" s="112" t="s">
        <v>108</v>
      </c>
      <c r="B473" s="113"/>
      <c r="C473" s="113"/>
      <c r="D473" s="113"/>
      <c r="E473" s="113"/>
      <c r="F473" s="113"/>
      <c r="G473" s="114">
        <f t="shared" si="176"/>
        <v>3</v>
      </c>
      <c r="H473" s="114">
        <f t="shared" si="178"/>
        <v>0</v>
      </c>
      <c r="I473" s="114">
        <f t="shared" si="177"/>
        <v>0</v>
      </c>
      <c r="J473" s="114">
        <f t="shared" si="177"/>
        <v>0</v>
      </c>
      <c r="K473" s="115">
        <f t="shared" si="174"/>
        <v>3</v>
      </c>
      <c r="L473" s="116">
        <f t="shared" si="175"/>
        <v>3.4996727805950145E-6</v>
      </c>
    </row>
    <row r="474" spans="1:12" s="55" customFormat="1">
      <c r="A474" s="117" t="s">
        <v>103</v>
      </c>
      <c r="B474" s="109"/>
      <c r="C474" s="109"/>
      <c r="D474" s="109"/>
      <c r="E474" s="123">
        <f>G474-G433</f>
        <v>0</v>
      </c>
      <c r="F474" s="109"/>
      <c r="G474" s="110">
        <f>SUM(G462:G473)</f>
        <v>857223</v>
      </c>
      <c r="H474" s="110">
        <f>SUM(H462:H473)</f>
        <v>462269</v>
      </c>
      <c r="I474" s="110">
        <f>SUM(I462:I473)</f>
        <v>20468</v>
      </c>
      <c r="J474" s="110">
        <f>SUM(J462:J473)</f>
        <v>20512</v>
      </c>
      <c r="K474" s="110">
        <f>SUM(K462:K473)</f>
        <v>394954</v>
      </c>
      <c r="L474" s="116">
        <f t="shared" si="175"/>
        <v>1</v>
      </c>
    </row>
  </sheetData>
  <autoFilter ref="A9:H434">
    <filterColumn colId="1"/>
    <filterColumn colId="2"/>
    <filterColumn colId="4"/>
  </autoFilter>
  <mergeCells count="15">
    <mergeCell ref="E8:E9"/>
    <mergeCell ref="F5:H5"/>
    <mergeCell ref="A6:H6"/>
    <mergeCell ref="G8:H8"/>
    <mergeCell ref="F8:F9"/>
    <mergeCell ref="B8:B9"/>
    <mergeCell ref="A8:A9"/>
    <mergeCell ref="C8:C9"/>
    <mergeCell ref="D8:D9"/>
    <mergeCell ref="F1:H1"/>
    <mergeCell ref="F2:H2"/>
    <mergeCell ref="I8:J8"/>
    <mergeCell ref="K8:K9"/>
    <mergeCell ref="L8:L9"/>
    <mergeCell ref="F4:H4"/>
  </mergeCells>
  <conditionalFormatting sqref="A204">
    <cfRule type="expression" dxfId="6" priority="9">
      <formula>OR(#REF!&lt;=0,#REF!="")</formula>
    </cfRule>
  </conditionalFormatting>
  <conditionalFormatting sqref="A301">
    <cfRule type="expression" dxfId="5" priority="8">
      <formula>OR(#REF!&lt;=0,#REF!="")</formula>
    </cfRule>
  </conditionalFormatting>
  <conditionalFormatting sqref="C301:F302">
    <cfRule type="expression" dxfId="4" priority="7">
      <formula>OR(#REF!&lt;=0,#REF!="")</formula>
    </cfRule>
  </conditionalFormatting>
  <conditionalFormatting sqref="A393">
    <cfRule type="expression" dxfId="3" priority="6">
      <formula>OR(#REF!&lt;=0,#REF!="")</formula>
    </cfRule>
  </conditionalFormatting>
  <conditionalFormatting sqref="A378">
    <cfRule type="expression" dxfId="2" priority="5">
      <formula>OR(#REF!&lt;=0,#REF!="")</formula>
    </cfRule>
  </conditionalFormatting>
  <conditionalFormatting sqref="A384">
    <cfRule type="expression" dxfId="1" priority="4">
      <formula>OR(#REF!&lt;=0,#REF!="")</formula>
    </cfRule>
  </conditionalFormatting>
  <conditionalFormatting sqref="A416 A329">
    <cfRule type="expression" dxfId="0" priority="3">
      <formula>OR(#REF!&lt;=0,#REF!="")</formula>
    </cfRule>
  </conditionalFormatting>
  <dataValidations count="1">
    <dataValidation type="textLength" operator="equal" allowBlank="1" showInputMessage="1" showErrorMessage="1" sqref="E435 E404:E433 E10:E40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2014-10-31T05:44:18Z</cp:lastPrinted>
  <dcterms:created xsi:type="dcterms:W3CDTF">2009-11-05T14:15:41Z</dcterms:created>
  <dcterms:modified xsi:type="dcterms:W3CDTF">2014-10-31T05:45:37Z</dcterms:modified>
</cp:coreProperties>
</file>